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C:\Users\Adriana\Desktop\SOLO PLANILLAS\"/>
    </mc:Choice>
  </mc:AlternateContent>
  <xr:revisionPtr revIDLastSave="0" documentId="13_ncr:1_{3427480D-23FC-40B5-9245-182F9EB1DB47}" xr6:coauthVersionLast="47" xr6:coauthVersionMax="47" xr10:uidLastSave="{00000000-0000-0000-0000-000000000000}"/>
  <bookViews>
    <workbookView xWindow="-108" yWindow="-108" windowWidth="23256" windowHeight="12456" xr2:uid="{00000000-000D-0000-FFFF-FFFF00000000}"/>
  </bookViews>
  <sheets>
    <sheet name="Base 2024" sheetId="1" r:id="rId1"/>
  </sheets>
  <definedNames>
    <definedName name="JR_PAGE_ANCHOR_0_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6" roundtripDataChecksum="iGL6NIogDIVgud0o7pCz3co/RSZkHylOcCUenbd+FuI="/>
    </ext>
  </extLst>
</workbook>
</file>

<file path=xl/calcChain.xml><?xml version="1.0" encoding="utf-8"?>
<calcChain xmlns="http://schemas.openxmlformats.org/spreadsheetml/2006/main">
  <c r="O32" i="1" l="1"/>
  <c r="O31" i="1"/>
  <c r="O30" i="1"/>
  <c r="O29" i="1"/>
  <c r="O28" i="1"/>
  <c r="O27" i="1"/>
  <c r="O26" i="1"/>
  <c r="O25" i="1"/>
  <c r="O24" i="1"/>
  <c r="O23" i="1"/>
  <c r="O22" i="1"/>
  <c r="O21" i="1"/>
  <c r="O20" i="1"/>
  <c r="O19" i="1"/>
  <c r="O18" i="1"/>
  <c r="O17" i="1"/>
  <c r="O16" i="1"/>
  <c r="O15" i="1"/>
  <c r="O14" i="1"/>
  <c r="O13" i="1"/>
  <c r="O12" i="1"/>
  <c r="O11" i="1"/>
  <c r="O10" i="1"/>
  <c r="O9" i="1"/>
  <c r="O8" i="1"/>
  <c r="O7" i="1"/>
  <c r="O6" i="1"/>
  <c r="O5" i="1"/>
  <c r="O4" i="1"/>
  <c r="O3" i="1"/>
  <c r="O2" i="1"/>
</calcChain>
</file>

<file path=xl/sharedStrings.xml><?xml version="1.0" encoding="utf-8"?>
<sst xmlns="http://schemas.openxmlformats.org/spreadsheetml/2006/main" count="458" uniqueCount="198">
  <si>
    <t>COD. CONTROL PAA</t>
  </si>
  <si>
    <t>NUMERO DE PROCESO 
SECOP II</t>
  </si>
  <si>
    <t>No. CONTRATO</t>
  </si>
  <si>
    <t>CONTRATISTA</t>
  </si>
  <si>
    <t xml:space="preserve">ID IDENTIFICACION </t>
  </si>
  <si>
    <t>No. DE IDENTIFICACION</t>
  </si>
  <si>
    <t xml:space="preserve">DIGITO DE VERIFICACIÓN </t>
  </si>
  <si>
    <t>TIPO DE CONTRATO</t>
  </si>
  <si>
    <t>TIPOLOGIA ESPECIFICA</t>
  </si>
  <si>
    <t>MODALIDAD DE SELECCION</t>
  </si>
  <si>
    <t>PROCEDIMIENTO - CASUALIDAD</t>
  </si>
  <si>
    <t>TIPO DE GASTO</t>
  </si>
  <si>
    <t>OBJETO DE PAA</t>
  </si>
  <si>
    <t xml:space="preserve">VALOR INICIAL DEL CONTRATO </t>
  </si>
  <si>
    <t xml:space="preserve">VALOR FINAL DEL CONTRATO </t>
  </si>
  <si>
    <t xml:space="preserve">PLAZO INICIAL </t>
  </si>
  <si>
    <t>FECHA DE SUSCRIPCION (FIRMA)</t>
  </si>
  <si>
    <t xml:space="preserve">FECHA DE INICIO </t>
  </si>
  <si>
    <t>FECHA TERMINACION INICIAL</t>
  </si>
  <si>
    <t>LINK SECOP II</t>
  </si>
  <si>
    <t>FECHA DE PUBLICACION DEL PROCESO</t>
  </si>
  <si>
    <t>SUBDIRECCIÓN</t>
  </si>
  <si>
    <t>REGISTRO 
PRESUPUESTAL 
VALOR</t>
  </si>
  <si>
    <t>ESTADO</t>
  </si>
  <si>
    <t>CC</t>
  </si>
  <si>
    <t xml:space="preserve"> Contrato de Prestación de Servicios</t>
  </si>
  <si>
    <t xml:space="preserve">Servicios Profesionales </t>
  </si>
  <si>
    <t>Contratación directa</t>
  </si>
  <si>
    <t>Prestación de Servicios Profesionales y Apoyo</t>
  </si>
  <si>
    <t>Inversion</t>
  </si>
  <si>
    <t>Finalizado</t>
  </si>
  <si>
    <t>Servicios Apoyo a la Gestion</t>
  </si>
  <si>
    <t>133 Dias</t>
  </si>
  <si>
    <t>134 Dias</t>
  </si>
  <si>
    <t>SUBDIRECCION GESTION TERRITORAL</t>
  </si>
  <si>
    <t>Terminado</t>
  </si>
  <si>
    <t>IDPC-CD-053-2024</t>
  </si>
  <si>
    <t>CPS-053-2024</t>
  </si>
  <si>
    <t>DIANA PAOLA BEDOYA GARCÍA</t>
  </si>
  <si>
    <t>77-Prestar servicios profesionales al Instituto Distrital de Patrimonio Cultural para apoyar el desarrollo de los componentes arquitectónicos, paisajísticos y urbanísticos del programa dotacional y de infraestructura cultural del Plan de Manejo Arqueológico del Área Arqueológica Protegida Hacienda el Carmen</t>
  </si>
  <si>
    <t>https://community.secop.gov.co/Public/Tendering/OpportunityDetail/Index?noticeUID=CO1.NTC.5449123&amp;isFromPublicArea=True&amp;isModal=true&amp;asPopupView=true</t>
  </si>
  <si>
    <t>IDPC-CD-055-2024</t>
  </si>
  <si>
    <t>CPS-055-2024</t>
  </si>
  <si>
    <t>JAVIER ENRIQUE MOTTA MORALES</t>
  </si>
  <si>
    <t>66-Prestar servicios profesionales al Instituto Distrital de Patrimonio Cultural para apoyar el desarrollo de la infraestructura civil y estructuración de detalle del proyecto Parque Arqueológico y del Patrimonio Cultural de Usme</t>
  </si>
  <si>
    <t>https://community.secop.gov.co/Public/Tendering/OpportunityDetail/Index?noticeUID=CO1.NTC.5450665&amp;isFromPublicArea=True&amp;isModal=true&amp;asPopupView=true</t>
  </si>
  <si>
    <t>IDPC-CD-057-2024</t>
  </si>
  <si>
    <t>CPS-057-2024</t>
  </si>
  <si>
    <t>YEINNER ANDRÉS LÓPEZ NARVÁEZ</t>
  </si>
  <si>
    <t>81-Prestar servicios profesionales al Instituto Distrital de Patrimonio Cultural para apoyar el desarrollo, seguimiento y evaluación de los componentes de gobernanza y participación ciudadana, asociados a la implementación del Plan de Manejo Arqueológico del Área Arqueológica Protegida Hacienda El Carmen y el desarrollo del Parque Arqueológico y del Patrimonio Cultural de Usme</t>
  </si>
  <si>
    <t>https://community.secop.gov.co/Public/Tendering/OpportunityDetail/Index?noticeUID=CO1.NTC.5450013&amp;isFromPublicArea=True&amp;isModal=true&amp;asPopupView=true</t>
  </si>
  <si>
    <t>120 Dias</t>
  </si>
  <si>
    <t>IDPC-CD-147-2024</t>
  </si>
  <si>
    <t>CPS-147-2024</t>
  </si>
  <si>
    <t>CARLOS ANDRÉS SÁNCHEZ VELANDIA</t>
  </si>
  <si>
    <t>82-Prestar servicios de apoyo a la gestión al Instituto Distrital de Patrimonio Cultural para apoyar la operación y mantenimiento del área arqueológica protegida Hacienda El Carmen, atendiendo a los lineamientos del Plan de Manejo Arqueológico.</t>
  </si>
  <si>
    <t>https://community.secop.gov.co/Public/Tendering/OpportunityDetail/Index?noticeUID=CO1.NTC.5503695&amp;isFromPublicArea=True&amp;isModal=true&amp;asPopupView=true</t>
  </si>
  <si>
    <t>119 Dias</t>
  </si>
  <si>
    <t>IDPC-CD-168-2024</t>
  </si>
  <si>
    <t>CPS-168-2024</t>
  </si>
  <si>
    <t>ÁNGEL HUMBERTO MEDELLÍN GUTIÉRREZ</t>
  </si>
  <si>
    <t>86-Prestar servicios de apoyo a la gestión al Instituto Distrital de Patrimonio Cultural para acompañar la puesta en marcha de acciones participativas y de mediación del Parque Arqueológico y del Patrimonio Cultural de Usme.</t>
  </si>
  <si>
    <t>https://community.secop.gov.co/Public/Tendering/OpportunityDetail/Index?noticeUID=CO1.NTC.5546143&amp;isFromPublicArea=True&amp;isModal=true&amp;asPopupView=true</t>
  </si>
  <si>
    <t>IDPC-CD-170-2024</t>
  </si>
  <si>
    <t>CPS-170-2024</t>
  </si>
  <si>
    <t>JONATHAN OLARTE GUANA</t>
  </si>
  <si>
    <t>78-Prestar servicios profesionales al Instituto Distrital de Patrimonio Cultural, para apoyar las acciones jurídicas y de seguimiento contractual de los procesos liderados por la Subdirección de Gestión Territorial del Patrimonio, en el marco Plan de Manejo Arqueológico del Área Arqueológica Protegida Hacienda el Carmen</t>
  </si>
  <si>
    <t>https://community.secop.gov.co/Public/Tendering/OpportunityDetail/Index?noticeUID=CO1.NTC.5546316&amp;isFromPublicArea=True&amp;isModal=true&amp;asPopupView=true</t>
  </si>
  <si>
    <t>IDPC-CD-177-2024</t>
  </si>
  <si>
    <t>CPS-177-2024</t>
  </si>
  <si>
    <t>KATHERIN ANDREA CAMACHO HIGUERA</t>
  </si>
  <si>
    <t>90-Prestar servicios profesionales al Instituto Distrital de Patrimonio Cultural para acompañar la puesta en marcha y seguimiento del programa para la Educación, Gestión y Apropiación Social del Patrimonio del Plan de Manejo Arqueológico del área arqueológica protegida Hacienda El Carmen.</t>
  </si>
  <si>
    <t>116 Dias</t>
  </si>
  <si>
    <t>https://community.secop.gov.co/Public/Tendering/OpportunityDetail/Index?noticeUID=CO1.NTC.5547885&amp;isFromPublicArea=True&amp;isModal=true&amp;asPopupView=true</t>
  </si>
  <si>
    <t>IDPC-CD-180-2024</t>
  </si>
  <si>
    <t>CPS-180-2024</t>
  </si>
  <si>
    <t>ROSA INÉS RODRÍGUEZ CÁCERES</t>
  </si>
  <si>
    <t>84-Prestar servicios profesionales al Instituto Distrital de Patrimonio Cultural para acompañar la puesta en marcha de acciones participativas y de mediación cultural en el Parque Arqueológico y del Patrimonio Cultural de Usme, del área arqueológica protegida Hacienda El Carmen.</t>
  </si>
  <si>
    <t>https://community.secop.gov.co/Public/Tendering/OpportunityDetail/Index?noticeUID=CO1.NTC.5549026&amp;isFromPublicArea=True&amp;isModal=true&amp;asPopupView=true</t>
  </si>
  <si>
    <t>IDPC-CD-182-2024</t>
  </si>
  <si>
    <t>CPS-182-2024</t>
  </si>
  <si>
    <t>ZULMA AURORA RÚGELES CANO</t>
  </si>
  <si>
    <t>91-Prestar servicios profesionales al Instituto Distrital de Patrimonio Cultural para apoyar la administración, operación y mantenimiento del área arqueológica protegida Hacienda El Carmen y la estructuración de procesos y procedimientos del Parque Arqueológico y del Patrimonio Cultural de Usme.</t>
  </si>
  <si>
    <t>https://community.secop.gov.co/Public/Tendering/OpportunityDetail/Index?noticeUID=CO1.NTC.5555037&amp;isFromPublicArea=True&amp;isModal=true&amp;asPopupView=true</t>
  </si>
  <si>
    <t>Servicios Profesionales</t>
  </si>
  <si>
    <t>87 Dias</t>
  </si>
  <si>
    <t>IDPC-CD-257-2024</t>
  </si>
  <si>
    <t>CPS-257-2024</t>
  </si>
  <si>
    <t>JAIME ENRIQUE BARRAGAN ANTONIO</t>
  </si>
  <si>
    <t>85-Prestar servicios profesionales al Instituto Distrital de Patrimonio Cultural para acompañar la puesta en marcha de acciones participativas y de mediación cultural en el Parque Arqueológico y del Patrimonio Cultural de Usme</t>
  </si>
  <si>
    <t>https://community.secop.gov.co/Public/Tendering/OpportunityDetail/Index?noticeUID=CO1.NTC.5775508&amp;isFromPublicArea=True&amp;isModal=true&amp;asPopupView=true</t>
  </si>
  <si>
    <t>Firmado</t>
  </si>
  <si>
    <t>IDPC-CD-258-2024</t>
  </si>
  <si>
    <t>CPS-258-2024</t>
  </si>
  <si>
    <t>LILIANA BUITRAGO ORJUELA</t>
  </si>
  <si>
    <t>80-Prestar servicios profesionales al Instituto Distrital de Patrimonio Cultural para apoyar el direccionamiento estratégico del proyecto del Parque Arqueológico y del Patrimonio Cultural de Usme, atendiendo a la implementación del Plan de Manejo Arqueológico del Área Arqueológica Protegida Hacienda el Carmen.</t>
  </si>
  <si>
    <t>https://community.secop.gov.co/Public/Tendering/OpportunityDetail/Index?noticeUID=CO1.NTC.5774926&amp;isFromPublicArea=True&amp;isModal=true&amp;asPopupView=true</t>
  </si>
  <si>
    <t>NIT</t>
  </si>
  <si>
    <t>Porcentaje Mínima Cuantía</t>
  </si>
  <si>
    <t>Inversión</t>
  </si>
  <si>
    <t>Compraventa</t>
  </si>
  <si>
    <t>Mínima cuantía</t>
  </si>
  <si>
    <t>Contrato de Prestación de Servicios</t>
  </si>
  <si>
    <t>150 dias</t>
  </si>
  <si>
    <t>120 dias</t>
  </si>
  <si>
    <t>IDPC-CD-316-2024</t>
  </si>
  <si>
    <t>CPS-316-2024</t>
  </si>
  <si>
    <t>816-Prestar servicios profesionales al Instituto Distrital de Patrimonio Cultural para apoyar la activación social, acciones participativas y gestión operativa del Parque Arqueológico Hacienda el Carmen (Usme) y del Patrimonio Cultural de Usme, con énfasis en ruralidad.</t>
  </si>
  <si>
    <t>https://community.secop.gov.co/Public/Tendering/OpportunityDetail/Index?noticeUID=CO1.NTC.6431672&amp;isFromPublicArea=True&amp;isModal=true&amp;asPopupView=true</t>
  </si>
  <si>
    <t>IDPC-CD-317-2024</t>
  </si>
  <si>
    <t>CPS-317-2024</t>
  </si>
  <si>
    <t>818- Prestar servicios profesionales al Instituto Distrital de Patrimonio Cultural para apoyar la implementación del Plan de Manejo Arqueológico del Área Arqueológica Protegida Hacienda el Carmen y el desarrollo del Parque Arqueológico y del Patrimonio Cultural de Usme.</t>
  </si>
  <si>
    <t>https://community.secop.gov.co/Public/Tendering/OpportunityDetail/Index?noticeUID=CO1.NTC.6431905&amp;isFromPublicArea=True&amp;isModal=true&amp;asPopupView=true</t>
  </si>
  <si>
    <t>144 dias</t>
  </si>
  <si>
    <t>IDPC-CD-324-2024</t>
  </si>
  <si>
    <t>CPS-324-2024</t>
  </si>
  <si>
    <t>814-Prestar servicios profesionales al Instituto Distrital de Patrimonio Cultural para apoyar el desarrollo, implementación, seguimiento y evaluación del programa para la Educación, Gestión y Apropiación Social para el Parque Arqueológico y del Patrimonio Cultural de Usme.</t>
  </si>
  <si>
    <t>https://community.secop.gov.co/Public/Tendering/OpportunityDetail/Index?noticeUID=CO1.NTC.6431225&amp;isFromPublicArea=True&amp;isModal=true&amp;asPopupView=true</t>
  </si>
  <si>
    <t>IDPC-CD-328-2024</t>
  </si>
  <si>
    <t>CPS-328-2024</t>
  </si>
  <si>
    <t>811- Prestar servicios de apoyo a la gestión al Instituto Distrital de Patrimonio Cultural para la gestión operativa del Parque Arqueológico y del Patrimonio Cultural de Usme.</t>
  </si>
  <si>
    <t>https://community.secop.gov.co/Public/Tendering/OpportunityDetail/Index?noticeUID=CO1.NTC.6430939&amp;isFromPublicArea=True&amp;isModal=true&amp;asPopupView=true</t>
  </si>
  <si>
    <t>IDPC-CD-350-2024</t>
  </si>
  <si>
    <t>CPS-350-2024</t>
  </si>
  <si>
    <t>810- Prestar servicios profesionales al Instituto Distrital de Patrimonio Cultural para apoyar el desarrollo del componente arquitectónico y paisajístico del diseño de parque arqueológico en la localidad de Usme, así como el apoyo a la estructuración de los procesos contractuales de la Subdirección de Gestión Territorial del Patrimonio</t>
  </si>
  <si>
    <t>https://community.secop.gov.co/Public/Tendering/OpportunityDetail/Index?noticeUID=CO1.NTC.6443866&amp;isFromPublicArea=True&amp;isModal=true&amp;asPopupView=true</t>
  </si>
  <si>
    <t>IDPC-CD-353-2024</t>
  </si>
  <si>
    <t>CPS-353-2024</t>
  </si>
  <si>
    <t>808- Prestar servicios profesionales al Instituto Distrital de Patrimonio Cultural para apoyar el seguimiento técnico, administrativo y financiero de los procesos del proyecto Parque Arqueológico y del Patrimonio Cultural de Usme que se ejecuta desde la Subdirección de Gestión Territorial del Patrimonio</t>
  </si>
  <si>
    <t>https://community.secop.gov.co/Public/Tendering/OpportunityDetail/Index?noticeUID=CO1.NTC.6444183&amp;isFromPublicArea=True&amp;isModal=true&amp;asPopupView=true</t>
  </si>
  <si>
    <t>IDPC-CD-378-2024</t>
  </si>
  <si>
    <t>CPS-378-2024</t>
  </si>
  <si>
    <t>812-Prestar servicios profesionales al Instituto Distrital de Patrimonio Cultural para apoyar el desarrollo del componente étnico intercultural y diferencial del Proyecto Parque Arqueológico de Usme</t>
  </si>
  <si>
    <t>https://community.secop.gov.co/Public/Tendering/OpportunityDetail/Index?noticeUID=CO1.NTC.6450126&amp;isFromPublicArea=True&amp;isModal=true&amp;asPopupView=true</t>
  </si>
  <si>
    <t>IDPC-CD-379-2024</t>
  </si>
  <si>
    <t>CPS-379-2024</t>
  </si>
  <si>
    <t>813- Prestar servicios de apoyo a la gestión al Instituto Distrital de Patrimonio Cultural en las actividades relacionadas con la participación ciudadana y divulgación de los procesos, dentro del marco de las acciones a corto plazo de los programas estratégicos del Plan de Manejo Arqueológico de Hacienda El Carmen, que le sean asignados por la de Subdirección de Gestión Territorial del Patrimonio</t>
  </si>
  <si>
    <t>https://community.secop.gov.co/Public/Tendering/OpportunityDetail/Index?noticeUID=CO1.NTC.6450405&amp;isFromPublicArea=True&amp;isModal=true&amp;asPopupView=true</t>
  </si>
  <si>
    <t>IDPC-CD-381-2024</t>
  </si>
  <si>
    <t>CPS-381-2024</t>
  </si>
  <si>
    <t>815- Prestar servicios profesionales al Instituto Distrital de Patrimonio Cultural para realizar el acompañamiento jurídico del proyecto Parque Arqueológico y del Patrimonio Cultural de Usme y de la Subdirección de Gestión Territorial del Patrimonio.</t>
  </si>
  <si>
    <t>https://community.secop.gov.co/Public/Tendering/OpportunityDetail/Index?noticeUID=CO1.NTC.6450653&amp;isFromPublicArea=True&amp;isModal=true&amp;asPopupView=true</t>
  </si>
  <si>
    <t>141 dias</t>
  </si>
  <si>
    <t>IDPC-CD-437-2024</t>
  </si>
  <si>
    <t>CPS-437-2024</t>
  </si>
  <si>
    <t>809-Prestar servicios profesionales al Instituto Distrital de Patrimonio Cultural para apoyar el desarrollo, seguimiento y evaluación de los componentes de gobernanza y participación ciudadana, asociados a la implementación del Plan de Manejo Arqueológico del Área Arqueológica Protegida Hacienda El Carmen y el desarrollo del Parque Arqueológico y del Patrimonio Cultural de Usme.</t>
  </si>
  <si>
    <t>https://community.secop.gov.co/Public/Tendering/OpportunityDetail/Index?noticeUID=CO1.NTC.6466111&amp;isFromPublicArea=True&amp;isModal=False</t>
  </si>
  <si>
    <t>109 dias</t>
  </si>
  <si>
    <t>IDPC-CD-516-2024</t>
  </si>
  <si>
    <t>CPS-516-2024</t>
  </si>
  <si>
    <t>ANA MARIA CARRASCAL HERRERA</t>
  </si>
  <si>
    <t>817-Prestar servicios profesionales al Instituto Distrital de Patrimonio Cultural para apoyar los procesos de gestión y divulgación del patrimonio arqueológico del Parque Arqueológico y del Patrimonio Cultural de Usme, en cumplimiento con las disposiciones de los programas del plan de manejo arqueológico del área arqueológica protegida Hacienda El Carmen</t>
  </si>
  <si>
    <t>https://community.secop.gov.co/Public/Tendering/OpportunityDetail/Index?noticeUID=CO1.NTC.6573168&amp;isFromPublicArea=True&amp;isModal=False</t>
  </si>
  <si>
    <t>IDPC-CD-519-2024</t>
  </si>
  <si>
    <t>CPS-519-2024</t>
  </si>
  <si>
    <t>ESTEFANIA LOPEZ GOMEZ</t>
  </si>
  <si>
    <t>819-Prestar servicios de apoyo a la gestión al Instituto Distrital de Patrimonio Cultural para apoyar la implementación de la ruta social del parque arqueológico de Usme.</t>
  </si>
  <si>
    <t>https://community.secop.gov.co/Public/Tendering/OpportunityDetail/Index?noticeUID=CO1.NTC.6574026&amp;isFromPublicArea=True&amp;isModal=False</t>
  </si>
  <si>
    <t>IDPC-CD-521-2024</t>
  </si>
  <si>
    <t>CPS-521-2024</t>
  </si>
  <si>
    <t>MARÍA CAMILA MARIN GUALTERO</t>
  </si>
  <si>
    <t>820- Prestar servicios de apoyo a la gestión al Instituto Distrital de Patrimonio Cultural en las actividades de divulgación y comunicación del plan de manejo arqueológico del área arqueológica protegida Hacienda El Carmen, en coordinación con el equipo de comunicaciones del Instituto.</t>
  </si>
  <si>
    <t>https://community.secop.gov.co/Public/Tendering/OpportunityDetail/Index?noticeUID=CO1.NTC.6574270&amp;isFromPublicArea=True&amp;isModal=False</t>
  </si>
  <si>
    <t>IDPC-CD-525-2024</t>
  </si>
  <si>
    <t>CPS-525-2024</t>
  </si>
  <si>
    <t>WILLIAM SLEYDER VELANDIA ARANZAZU</t>
  </si>
  <si>
    <t>821-Prestar servicios de apoyo a la gestión al Instituto Distrital de Patrimonio Cultural en la gestión ambiental participativa del parque arqueológico de Usme</t>
  </si>
  <si>
    <t>https://community.secop.gov.co/Public/Tendering/OpportunityDetail/Index?noticeUID=CO1.NTC.6575096&amp;isFromPublicArea=True&amp;isModal=False</t>
  </si>
  <si>
    <t>IDPC-CD-531-2024</t>
  </si>
  <si>
    <t>CPS-531-2024</t>
  </si>
  <si>
    <t>EVERARDO HERRERA ALARCON</t>
  </si>
  <si>
    <t>822-Prestar servicios profesionales al Instituto Distrital de Patrimonio Cultural para apoyar en la formulación del plan museológico, en cumplimiento de los requerimientos del instrumento del área arqueológica protegida Hacienda El Carmen y la orientación del equipo de educación y mediación del Parque Arqueológico y del Patrimonio Cultural de Usme</t>
  </si>
  <si>
    <t>https://community.secop.gov.co/Public/Tendering/OpportunityDetail/Index?noticeUID=CO1.NTC.6617257&amp;isFromPublicArea=True&amp;isModal=False</t>
  </si>
  <si>
    <t>Selección abreviada</t>
  </si>
  <si>
    <t>Menor Cuantía</t>
  </si>
  <si>
    <t xml:space="preserve">Otros Suministros </t>
  </si>
  <si>
    <t>PANAMERICANA LIBRERÍA Y PAPELERÍA S.A.</t>
  </si>
  <si>
    <t>IDPC-MC-013-2024</t>
  </si>
  <si>
    <t>CV-594-2024 (OR 139062)</t>
  </si>
  <si>
    <t>PROVEER INSTITUCIONAL SAS</t>
  </si>
  <si>
    <t>1220-Suministro de elementos y materiales de consumo masivo para acciones de mantenimiento y otros necesarios para el Instituto Distrital de Patrimonio
Cultural.</t>
  </si>
  <si>
    <t>48 dias</t>
  </si>
  <si>
    <t>https://www.colombiacompra.gov.co/tienda-virtual-del-estado-colombiano/ordenes-compra/139062</t>
  </si>
  <si>
    <t>CV-595-2024 (OR 139061)</t>
  </si>
  <si>
    <t>POLYFLEX</t>
  </si>
  <si>
    <t>https://www.colombiacompra.gov.co/tienda-virtual-del-estado-colombiano/ordenes-compra/139061</t>
  </si>
  <si>
    <t>CV-596-2024 (OR 139060)</t>
  </si>
  <si>
    <t>https://www.colombiacompra.gov.co/tienda-virtual-del-estado-colombiano/ordenes-compra/139060</t>
  </si>
  <si>
    <t>CV-597-2024 (OR 139059)</t>
  </si>
  <si>
    <t>FERRICENTROS SAS</t>
  </si>
  <si>
    <t>https://www.colombiacompra.gov.co/tienda-virtual-del-estado-colombiano/ordenes-compra/139059</t>
  </si>
  <si>
    <t xml:space="preserve"> Contrato de Obra</t>
  </si>
  <si>
    <t>Contrato de Obra</t>
  </si>
  <si>
    <t>IDPC-SAMC-004-2024</t>
  </si>
  <si>
    <t>CO-615-2024</t>
  </si>
  <si>
    <t>CONSORCIO SENDEROS EP</t>
  </si>
  <si>
    <t>1042-Implementar medidas para el mejoramiento de las condiciones de accesibilidad del Parque Arqueológico del Patrimonio Cultural de Usme (PAPCU), por medio de la consolidación de senderos y mejoramiento de acceso a los domos ubicados en el Área Arqueológica Protegida</t>
  </si>
  <si>
    <t>https://community.secop.gov.co/Public/Tendering/OpportunityDetail/Index?noticeUID=CO1.NTC.7123913&amp;isFromPublicArea=True&amp;isModal=False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</si>
</sst>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164" formatCode="_-* #,##0_-;\-* #,##0_-;_-* &quot;-&quot;??_-;_-@"/>
    <numFmt numFmtId="165" formatCode="#,##0;[Red]#,##0"/>
    <numFmt numFmtId="166" formatCode="d/m/yyyy"/>
    <numFmt numFmtId="167" formatCode="_-&quot;$&quot;\ * #,##0.00_-;\-&quot;$&quot;\ * #,##0.00_-;_-&quot;$&quot;\ * &quot;-&quot;??.00_-;_-@"/>
  </numFmts>
  <fonts count="7" x14ac:knownFonts="1">
    <font>
      <sz val="11"/>
      <color theme="1"/>
      <name val="Calibri"/>
      <scheme val="minor"/>
    </font>
    <font>
      <b/>
      <sz val="10"/>
      <color theme="1"/>
      <name val="Arial Narrow"/>
    </font>
    <font>
      <sz val="11"/>
      <color theme="1"/>
      <name val="Arial Narrow"/>
    </font>
    <font>
      <sz val="11"/>
      <color rgb="FF000000"/>
      <name val="Arial Narrow"/>
    </font>
    <font>
      <u/>
      <sz val="11"/>
      <color theme="1"/>
      <name val="Arial Narrow"/>
    </font>
    <font>
      <u/>
      <sz val="11"/>
      <color rgb="FF000000"/>
      <name val="Arial Narrow"/>
    </font>
    <font>
      <u/>
      <sz val="11"/>
      <color theme="1"/>
      <name val="Arial Narrow"/>
    </font>
  </fonts>
  <fills count="3">
    <fill>
      <patternFill patternType="none"/>
    </fill>
    <fill>
      <patternFill patternType="gray125"/>
    </fill>
    <fill>
      <patternFill patternType="solid">
        <fgColor rgb="FFA5A5A5"/>
        <bgColor rgb="FFA5A5A5"/>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3">
    <xf numFmtId="0" fontId="0" fillId="0" borderId="0" xfId="0"/>
    <xf numFmtId="1" fontId="1"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164" fontId="1" fillId="0" borderId="1" xfId="0" applyNumberFormat="1" applyFont="1" applyBorder="1" applyAlignment="1">
      <alignment horizontal="center" vertical="center" wrapText="1"/>
    </xf>
    <xf numFmtId="165" fontId="1" fillId="0" borderId="1" xfId="0" applyNumberFormat="1" applyFont="1" applyBorder="1" applyAlignment="1">
      <alignment horizontal="center" vertical="center" wrapText="1"/>
    </xf>
    <xf numFmtId="166" fontId="1" fillId="0" borderId="1" xfId="0" applyNumberFormat="1"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left" vertical="center"/>
    </xf>
    <xf numFmtId="0" fontId="3" fillId="0" borderId="1" xfId="0" applyFont="1" applyBorder="1" applyAlignment="1">
      <alignment horizontal="center" vertical="center"/>
    </xf>
    <xf numFmtId="1" fontId="2" fillId="0" borderId="1" xfId="0" applyNumberFormat="1" applyFont="1" applyBorder="1" applyAlignment="1">
      <alignment horizontal="center" vertical="center"/>
    </xf>
    <xf numFmtId="166" fontId="2" fillId="0" borderId="1" xfId="0" applyNumberFormat="1" applyFont="1" applyBorder="1" applyAlignment="1">
      <alignment horizontal="center" vertical="center"/>
    </xf>
    <xf numFmtId="0" fontId="3" fillId="0" borderId="1" xfId="0" applyFont="1" applyBorder="1" applyAlignment="1">
      <alignment horizontal="left" vertical="center"/>
    </xf>
    <xf numFmtId="167" fontId="2" fillId="0" borderId="1" xfId="0" applyNumberFormat="1" applyFont="1" applyBorder="1" applyAlignment="1">
      <alignment vertical="center"/>
    </xf>
    <xf numFmtId="167" fontId="2" fillId="2" borderId="1" xfId="0" applyNumberFormat="1" applyFont="1" applyFill="1" applyBorder="1" applyAlignment="1">
      <alignment vertical="center"/>
    </xf>
    <xf numFmtId="0" fontId="4" fillId="0" borderId="1" xfId="0" applyFont="1" applyBorder="1" applyAlignment="1">
      <alignment horizontal="left" vertical="center"/>
    </xf>
    <xf numFmtId="4" fontId="2" fillId="0" borderId="1" xfId="0" applyNumberFormat="1" applyFont="1" applyBorder="1" applyAlignment="1">
      <alignment vertical="center"/>
    </xf>
    <xf numFmtId="0" fontId="2" fillId="0" borderId="1" xfId="0" applyFont="1" applyBorder="1" applyAlignment="1">
      <alignment vertical="center"/>
    </xf>
    <xf numFmtId="0" fontId="5" fillId="0" borderId="1" xfId="0" applyFont="1" applyBorder="1" applyAlignment="1">
      <alignment horizontal="left" vertical="center"/>
    </xf>
    <xf numFmtId="0" fontId="6" fillId="0" borderId="1" xfId="0" applyFont="1" applyBorder="1" applyAlignment="1">
      <alignment horizontal="left" vertical="center" wrapText="1"/>
    </xf>
    <xf numFmtId="1" fontId="2" fillId="0" borderId="1" xfId="0" applyNumberFormat="1" applyFont="1" applyBorder="1" applyAlignment="1">
      <alignment horizontal="center" vertical="center" wrapText="1"/>
    </xf>
    <xf numFmtId="1" fontId="3" fillId="0" borderId="1" xfId="0" applyNumberFormat="1" applyFont="1" applyBorder="1" applyAlignment="1">
      <alignment horizontal="center" vertical="center"/>
    </xf>
    <xf numFmtId="49" fontId="2" fillId="0" borderId="1" xfId="0" applyNumberFormat="1" applyFont="1" applyBorder="1" applyAlignment="1">
      <alignment horizontal="center" vertical="center"/>
    </xf>
  </cellXfs>
  <cellStyles count="1">
    <cellStyle name="Normal" xfId="0" builtinId="0"/>
  </cellStyles>
  <dxfs count="3">
    <dxf>
      <fill>
        <patternFill patternType="solid">
          <fgColor rgb="FFFFFFFF"/>
          <bgColor rgb="FFFFFFFF"/>
        </patternFill>
      </fill>
    </dxf>
    <dxf>
      <fill>
        <patternFill patternType="solid">
          <fgColor rgb="FFFFFFFF"/>
          <bgColor rgb="FFFFFFFF"/>
        </patternFill>
      </fill>
    </dxf>
    <dxf>
      <fill>
        <patternFill patternType="solid">
          <fgColor rgb="FF4A568D"/>
          <bgColor rgb="FF4A568D"/>
        </patternFill>
      </fill>
    </dxf>
  </dxfs>
  <tableStyles count="1">
    <tableStyle name="Base 2024-style" pivot="0" count="3" xr9:uid="{00000000-0011-0000-FFFF-FFFF00000000}">
      <tableStyleElement type="headerRow" dxfId="2"/>
      <tableStyleElement type="firstRowStripe" dxfId="1"/>
      <tableStyleElement type="secondRow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9"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_1" displayName="Table_1" ref="A1:X32">
  <tableColumns count="24">
    <tableColumn id="1" xr3:uid="{00000000-0010-0000-0000-000001000000}" name="COD. CONTROL PAA"/>
    <tableColumn id="3" xr3:uid="{00000000-0010-0000-0000-000003000000}" name="NUMERO DE PROCESO _x000a_SECOP II"/>
    <tableColumn id="4" xr3:uid="{00000000-0010-0000-0000-000004000000}" name="No. CONTRATO"/>
    <tableColumn id="5" xr3:uid="{00000000-0010-0000-0000-000005000000}" name="CONTRATISTA"/>
    <tableColumn id="6" xr3:uid="{00000000-0010-0000-0000-000006000000}" name="ID IDENTIFICACION "/>
    <tableColumn id="7" xr3:uid="{00000000-0010-0000-0000-000007000000}" name="No. DE IDENTIFICACION"/>
    <tableColumn id="8" xr3:uid="{00000000-0010-0000-0000-000008000000}" name="DIGITO DE VERIFICACIÓN "/>
    <tableColumn id="17" xr3:uid="{00000000-0010-0000-0000-000011000000}" name="TIPO DE CONTRATO"/>
    <tableColumn id="18" xr3:uid="{00000000-0010-0000-0000-000012000000}" name="TIPOLOGIA ESPECIFICA"/>
    <tableColumn id="19" xr3:uid="{00000000-0010-0000-0000-000013000000}" name="MODALIDAD DE SELECCION"/>
    <tableColumn id="20" xr3:uid="{00000000-0010-0000-0000-000014000000}" name="PROCEDIMIENTO - CASUALIDAD"/>
    <tableColumn id="21" xr3:uid="{00000000-0010-0000-0000-000015000000}" name="TIPO DE GASTO"/>
    <tableColumn id="22" xr3:uid="{00000000-0010-0000-0000-000016000000}" name="OBJETO DE PAA"/>
    <tableColumn id="23" xr3:uid="{00000000-0010-0000-0000-000017000000}" name="VALOR INICIAL DEL CONTRATO "/>
    <tableColumn id="24" xr3:uid="{00000000-0010-0000-0000-000018000000}" name="VALOR FINAL DEL CONTRATO "/>
    <tableColumn id="26" xr3:uid="{00000000-0010-0000-0000-00001A000000}" name="PLAZO INICIAL "/>
    <tableColumn id="30" xr3:uid="{00000000-0010-0000-0000-00001E000000}" name="FECHA DE SUSCRIPCION (FIRMA)"/>
    <tableColumn id="31" xr3:uid="{00000000-0010-0000-0000-00001F000000}" name="FECHA DE INICIO "/>
    <tableColumn id="32" xr3:uid="{00000000-0010-0000-0000-000020000000}" name="FECHA TERMINACION INICIAL"/>
    <tableColumn id="36" xr3:uid="{00000000-0010-0000-0000-000024000000}" name="LINK SECOP II"/>
    <tableColumn id="37" xr3:uid="{00000000-0010-0000-0000-000025000000}" name="FECHA DE PUBLICACION DEL PROCESO"/>
    <tableColumn id="38" xr3:uid="{00000000-0010-0000-0000-000026000000}" name="SUBDIRECCIÓN"/>
    <tableColumn id="44" xr3:uid="{00000000-0010-0000-0000-00002C000000}" name="REGISTRO _x000a_PRESUPUESTAL _x000a_VALOR"/>
    <tableColumn id="128" xr3:uid="{00000000-0010-0000-0000-000080000000}" name="ESTADO"/>
  </tableColumns>
  <tableStyleInfo name="Base 2024-style"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community.secop.gov.co/Public/Tendering/OpportunityDetail/Index?noticeUID=CO1.NTC.5549026&amp;isFromPublicArea=True&amp;isModal=true&amp;asPopupView=true" TargetMode="External"/><Relationship Id="rId13" Type="http://schemas.openxmlformats.org/officeDocument/2006/relationships/hyperlink" Target="https://community.secop.gov.co/Public/Tendering/OpportunityDetail/Index?noticeUID=CO1.NTC.6431905&amp;isFromPublicArea=True&amp;isModal=true&amp;asPopupView=true" TargetMode="External"/><Relationship Id="rId18" Type="http://schemas.openxmlformats.org/officeDocument/2006/relationships/hyperlink" Target="https://community.secop.gov.co/Public/Tendering/OpportunityDetail/Index?noticeUID=CO1.NTC.6450126&amp;isFromPublicArea=True&amp;isModal=true&amp;asPopupView=true" TargetMode="External"/><Relationship Id="rId26" Type="http://schemas.openxmlformats.org/officeDocument/2006/relationships/hyperlink" Target="https://community.secop.gov.co/Public/Tendering/OpportunityDetail/Index?noticeUID=CO1.NTC.6617257&amp;isFromPublicArea=True&amp;isModal=False" TargetMode="External"/><Relationship Id="rId3" Type="http://schemas.openxmlformats.org/officeDocument/2006/relationships/hyperlink" Target="https://community.secop.gov.co/Public/Tendering/OpportunityDetail/Index?noticeUID=CO1.NTC.5450013&amp;isFromPublicArea=True&amp;isModal=true&amp;asPopupView=true" TargetMode="External"/><Relationship Id="rId21" Type="http://schemas.openxmlformats.org/officeDocument/2006/relationships/hyperlink" Target="https://community.secop.gov.co/Public/Tendering/OpportunityDetail/Index?noticeUID=CO1.NTC.6466111&amp;isFromPublicArea=True&amp;isModal=False" TargetMode="External"/><Relationship Id="rId7" Type="http://schemas.openxmlformats.org/officeDocument/2006/relationships/hyperlink" Target="https://community.secop.gov.co/Public/Tendering/OpportunityDetail/Index?noticeUID=CO1.NTC.5547885&amp;isFromPublicArea=True&amp;isModal=true&amp;asPopupView=true" TargetMode="External"/><Relationship Id="rId12" Type="http://schemas.openxmlformats.org/officeDocument/2006/relationships/hyperlink" Target="https://community.secop.gov.co/Public/Tendering/OpportunityDetail/Index?noticeUID=CO1.NTC.6431672&amp;isFromPublicArea=True&amp;isModal=true&amp;asPopupView=true" TargetMode="External"/><Relationship Id="rId17" Type="http://schemas.openxmlformats.org/officeDocument/2006/relationships/hyperlink" Target="https://community.secop.gov.co/Public/Tendering/OpportunityDetail/Index?noticeUID=CO1.NTC.6444183&amp;isFromPublicArea=True&amp;isModal=true&amp;asPopupView=true" TargetMode="External"/><Relationship Id="rId25" Type="http://schemas.openxmlformats.org/officeDocument/2006/relationships/hyperlink" Target="https://community.secop.gov.co/Public/Tendering/OpportunityDetail/Index?noticeUID=CO1.NTC.6575096&amp;isFromPublicArea=True&amp;isModal=False" TargetMode="External"/><Relationship Id="rId2" Type="http://schemas.openxmlformats.org/officeDocument/2006/relationships/hyperlink" Target="https://community.secop.gov.co/Public/Tendering/OpportunityDetail/Index?noticeUID=CO1.NTC.5450665&amp;isFromPublicArea=True&amp;isModal=true&amp;asPopupView=true" TargetMode="External"/><Relationship Id="rId16" Type="http://schemas.openxmlformats.org/officeDocument/2006/relationships/hyperlink" Target="https://community.secop.gov.co/Public/Tendering/OpportunityDetail/Index?noticeUID=CO1.NTC.6443866&amp;isFromPublicArea=True&amp;isModal=true&amp;asPopupView=true" TargetMode="External"/><Relationship Id="rId20" Type="http://schemas.openxmlformats.org/officeDocument/2006/relationships/hyperlink" Target="https://community.secop.gov.co/Public/Tendering/OpportunityDetail/Index?noticeUID=CO1.NTC.6450653&amp;isFromPublicArea=True&amp;isModal=true&amp;asPopupView=true" TargetMode="External"/><Relationship Id="rId29" Type="http://schemas.openxmlformats.org/officeDocument/2006/relationships/hyperlink" Target="https://www.colombiacompra.gov.co/tienda-virtual-del-estado-colombiano/ordenes-compra/139060" TargetMode="External"/><Relationship Id="rId1" Type="http://schemas.openxmlformats.org/officeDocument/2006/relationships/hyperlink" Target="https://community.secop.gov.co/Public/Tendering/OpportunityDetail/Index?noticeUID=CO1.NTC.5449123&amp;isFromPublicArea=True&amp;isModal=true&amp;asPopupView=true" TargetMode="External"/><Relationship Id="rId6" Type="http://schemas.openxmlformats.org/officeDocument/2006/relationships/hyperlink" Target="https://community.secop.gov.co/Public/Tendering/OpportunityDetail/Index?noticeUID=CO1.NTC.5546316&amp;isFromPublicArea=True&amp;isModal=true&amp;asPopupView=true" TargetMode="External"/><Relationship Id="rId11" Type="http://schemas.openxmlformats.org/officeDocument/2006/relationships/hyperlink" Target="https://community.secop.gov.co/Public/Tendering/OpportunityDetail/Index?noticeUID=CO1.NTC.5774926&amp;isFromPublicArea=True&amp;isModal=true&amp;asPopupView=true" TargetMode="External"/><Relationship Id="rId24" Type="http://schemas.openxmlformats.org/officeDocument/2006/relationships/hyperlink" Target="https://community.secop.gov.co/Public/Tendering/OpportunityDetail/Index?noticeUID=CO1.NTC.6574270&amp;isFromPublicArea=True&amp;isModal=False" TargetMode="External"/><Relationship Id="rId32" Type="http://schemas.openxmlformats.org/officeDocument/2006/relationships/table" Target="../tables/table1.xml"/><Relationship Id="rId5" Type="http://schemas.openxmlformats.org/officeDocument/2006/relationships/hyperlink" Target="https://community.secop.gov.co/Public/Tendering/OpportunityDetail/Index?noticeUID=CO1.NTC.5546143&amp;isFromPublicArea=True&amp;isModal=true&amp;asPopupView=true" TargetMode="External"/><Relationship Id="rId15" Type="http://schemas.openxmlformats.org/officeDocument/2006/relationships/hyperlink" Target="https://community.secop.gov.co/Public/Tendering/OpportunityDetail/Index?noticeUID=CO1.NTC.6430939&amp;isFromPublicArea=True&amp;isModal=true&amp;asPopupView=true" TargetMode="External"/><Relationship Id="rId23" Type="http://schemas.openxmlformats.org/officeDocument/2006/relationships/hyperlink" Target="https://community.secop.gov.co/Public/Tendering/OpportunityDetail/Index?noticeUID=CO1.NTC.6574026&amp;isFromPublicArea=True&amp;isModal=False" TargetMode="External"/><Relationship Id="rId28" Type="http://schemas.openxmlformats.org/officeDocument/2006/relationships/hyperlink" Target="https://www.colombiacompra.gov.co/tienda-virtual-del-estado-colombiano/ordenes-compra/139061" TargetMode="External"/><Relationship Id="rId10" Type="http://schemas.openxmlformats.org/officeDocument/2006/relationships/hyperlink" Target="https://community.secop.gov.co/Public/Tendering/OpportunityDetail/Index?noticeUID=CO1.NTC.5775508&amp;isFromPublicArea=True&amp;isModal=true&amp;asPopupView=true" TargetMode="External"/><Relationship Id="rId19" Type="http://schemas.openxmlformats.org/officeDocument/2006/relationships/hyperlink" Target="https://community.secop.gov.co/Public/Tendering/OpportunityDetail/Index?noticeUID=CO1.NTC.6450405&amp;isFromPublicArea=True&amp;isModal=true&amp;asPopupView=true" TargetMode="External"/><Relationship Id="rId31" Type="http://schemas.openxmlformats.org/officeDocument/2006/relationships/hyperlink" Target="https://community.secop.gov.co/Public/Tendering/OpportunityDetail/Index?noticeUID=CO1.NTC.7123913&amp;isFromPublicArea=True&amp;isModal=False" TargetMode="External"/><Relationship Id="rId4" Type="http://schemas.openxmlformats.org/officeDocument/2006/relationships/hyperlink" Target="https://community.secop.gov.co/Public/Tendering/OpportunityDetail/Index?noticeUID=CO1.NTC.5503695&amp;isFromPublicArea=True&amp;isModal=true&amp;asPopupView=true" TargetMode="External"/><Relationship Id="rId9" Type="http://schemas.openxmlformats.org/officeDocument/2006/relationships/hyperlink" Target="https://community.secop.gov.co/Public/Tendering/OpportunityDetail/Index?noticeUID=CO1.NTC.5555037&amp;isFromPublicArea=True&amp;isModal=true&amp;asPopupView=true" TargetMode="External"/><Relationship Id="rId14" Type="http://schemas.openxmlformats.org/officeDocument/2006/relationships/hyperlink" Target="https://community.secop.gov.co/Public/Tendering/OpportunityDetail/Index?noticeUID=CO1.NTC.6431225&amp;isFromPublicArea=True&amp;isModal=true&amp;asPopupView=true" TargetMode="External"/><Relationship Id="rId22" Type="http://schemas.openxmlformats.org/officeDocument/2006/relationships/hyperlink" Target="https://community.secop.gov.co/Public/Tendering/OpportunityDetail/Index?noticeUID=CO1.NTC.6573168&amp;isFromPublicArea=True&amp;isModal=False" TargetMode="External"/><Relationship Id="rId27" Type="http://schemas.openxmlformats.org/officeDocument/2006/relationships/hyperlink" Target="https://www.colombiacompra.gov.co/tienda-virtual-del-estado-colombiano/ordenes-compra/139062" TargetMode="External"/><Relationship Id="rId30" Type="http://schemas.openxmlformats.org/officeDocument/2006/relationships/hyperlink" Target="https://www.colombiacompra.gov.co/tienda-virtual-del-estado-colombiano/ordenes-compra/13905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32"/>
  <sheetViews>
    <sheetView showGridLines="0" tabSelected="1" workbookViewId="0">
      <pane xSplit="4" ySplit="1" topLeftCell="G2" activePane="bottomRight" state="frozen"/>
      <selection pane="topRight" activeCell="F1" sqref="F1"/>
      <selection pane="bottomLeft" activeCell="A2" sqref="A2"/>
      <selection pane="bottomRight" activeCell="H41" sqref="H41"/>
    </sheetView>
  </sheetViews>
  <sheetFormatPr baseColWidth="10" defaultColWidth="14.44140625" defaultRowHeight="15" customHeight="1" x14ac:dyDescent="0.3"/>
  <cols>
    <col min="2" max="2" width="26.33203125" customWidth="1"/>
    <col min="3" max="3" width="24.6640625" customWidth="1"/>
    <col min="4" max="4" width="46.44140625" customWidth="1"/>
    <col min="5" max="5" width="21" customWidth="1"/>
    <col min="6" max="6" width="20.44140625" customWidth="1"/>
    <col min="7" max="7" width="20" customWidth="1"/>
    <col min="8" max="8" width="32.6640625" customWidth="1"/>
    <col min="9" max="9" width="36.5546875" customWidth="1"/>
    <col min="10" max="10" width="20.5546875" customWidth="1"/>
    <col min="11" max="11" width="39.33203125" customWidth="1"/>
    <col min="12" max="12" width="18.109375" customWidth="1"/>
    <col min="13" max="13" width="43" customWidth="1"/>
    <col min="14" max="14" width="22.88671875" customWidth="1"/>
    <col min="15" max="15" width="19.5546875" customWidth="1"/>
    <col min="16" max="16" width="16.33203125" customWidth="1"/>
    <col min="17" max="17" width="21.88671875" customWidth="1"/>
    <col min="18" max="18" width="19.33203125" customWidth="1"/>
    <col min="19" max="19" width="17.88671875" customWidth="1"/>
    <col min="20" max="20" width="17.44140625" customWidth="1"/>
    <col min="21" max="21" width="22.44140625" customWidth="1"/>
    <col min="22" max="22" width="43" customWidth="1"/>
    <col min="23" max="23" width="21.5546875" customWidth="1"/>
    <col min="24" max="24" width="21.109375" customWidth="1"/>
  </cols>
  <sheetData>
    <row r="1" spans="1:24" ht="60.75" customHeight="1" x14ac:dyDescent="0.3">
      <c r="A1" s="1" t="s">
        <v>0</v>
      </c>
      <c r="B1" s="1" t="s">
        <v>1</v>
      </c>
      <c r="C1" s="2" t="s">
        <v>2</v>
      </c>
      <c r="D1" s="3" t="s">
        <v>3</v>
      </c>
      <c r="E1" s="4" t="s">
        <v>4</v>
      </c>
      <c r="F1" s="3" t="s">
        <v>5</v>
      </c>
      <c r="G1" s="5" t="s">
        <v>6</v>
      </c>
      <c r="H1" s="4" t="s">
        <v>7</v>
      </c>
      <c r="I1" s="4" t="s">
        <v>8</v>
      </c>
      <c r="J1" s="4" t="s">
        <v>9</v>
      </c>
      <c r="K1" s="4" t="s">
        <v>10</v>
      </c>
      <c r="L1" s="4" t="s">
        <v>11</v>
      </c>
      <c r="M1" s="4" t="s">
        <v>12</v>
      </c>
      <c r="N1" s="4" t="s">
        <v>13</v>
      </c>
      <c r="O1" s="4" t="s">
        <v>14</v>
      </c>
      <c r="P1" s="4" t="s">
        <v>15</v>
      </c>
      <c r="Q1" s="4" t="s">
        <v>16</v>
      </c>
      <c r="R1" s="4" t="s">
        <v>17</v>
      </c>
      <c r="S1" s="4" t="s">
        <v>18</v>
      </c>
      <c r="T1" s="4" t="s">
        <v>19</v>
      </c>
      <c r="U1" s="4" t="s">
        <v>20</v>
      </c>
      <c r="V1" s="3" t="s">
        <v>21</v>
      </c>
      <c r="W1" s="6" t="s">
        <v>22</v>
      </c>
      <c r="X1" s="1" t="s">
        <v>23</v>
      </c>
    </row>
    <row r="2" spans="1:24" ht="16.5" customHeight="1" x14ac:dyDescent="0.3">
      <c r="A2" s="7">
        <v>77</v>
      </c>
      <c r="B2" s="7" t="s">
        <v>36</v>
      </c>
      <c r="C2" s="9" t="s">
        <v>37</v>
      </c>
      <c r="D2" s="8" t="s">
        <v>38</v>
      </c>
      <c r="E2" s="7" t="s">
        <v>24</v>
      </c>
      <c r="F2" s="7">
        <v>1019025212</v>
      </c>
      <c r="G2" s="7">
        <v>3</v>
      </c>
      <c r="H2" s="7" t="s">
        <v>25</v>
      </c>
      <c r="I2" s="7" t="s">
        <v>26</v>
      </c>
      <c r="J2" s="7" t="s">
        <v>27</v>
      </c>
      <c r="K2" s="7" t="s">
        <v>28</v>
      </c>
      <c r="L2" s="7" t="s">
        <v>29</v>
      </c>
      <c r="M2" s="8" t="s">
        <v>39</v>
      </c>
      <c r="N2" s="13">
        <v>30600000</v>
      </c>
      <c r="O2" s="14" t="e">
        <f>+N2+#REF!+#REF!</f>
        <v>#REF!</v>
      </c>
      <c r="P2" s="10" t="s">
        <v>33</v>
      </c>
      <c r="Q2" s="11">
        <v>45308</v>
      </c>
      <c r="R2" s="11">
        <v>45309</v>
      </c>
      <c r="S2" s="11">
        <v>45443</v>
      </c>
      <c r="T2" s="15" t="s">
        <v>40</v>
      </c>
      <c r="U2" s="11">
        <v>45308</v>
      </c>
      <c r="V2" s="8" t="s">
        <v>34</v>
      </c>
      <c r="W2" s="16">
        <v>30600000</v>
      </c>
      <c r="X2" s="7" t="s">
        <v>30</v>
      </c>
    </row>
    <row r="3" spans="1:24" ht="16.5" customHeight="1" x14ac:dyDescent="0.3">
      <c r="A3" s="7">
        <v>66</v>
      </c>
      <c r="B3" s="7" t="s">
        <v>41</v>
      </c>
      <c r="C3" s="9" t="s">
        <v>42</v>
      </c>
      <c r="D3" s="8" t="s">
        <v>43</v>
      </c>
      <c r="E3" s="7" t="s">
        <v>24</v>
      </c>
      <c r="F3" s="7">
        <v>1013613361</v>
      </c>
      <c r="G3" s="7">
        <v>3</v>
      </c>
      <c r="H3" s="7" t="s">
        <v>25</v>
      </c>
      <c r="I3" s="7" t="s">
        <v>26</v>
      </c>
      <c r="J3" s="7" t="s">
        <v>27</v>
      </c>
      <c r="K3" s="7" t="s">
        <v>28</v>
      </c>
      <c r="L3" s="7" t="s">
        <v>29</v>
      </c>
      <c r="M3" s="8" t="s">
        <v>44</v>
      </c>
      <c r="N3" s="13">
        <v>30963870</v>
      </c>
      <c r="O3" s="14" t="e">
        <f>+N3+#REF!+#REF!</f>
        <v>#REF!</v>
      </c>
      <c r="P3" s="10" t="s">
        <v>33</v>
      </c>
      <c r="Q3" s="11">
        <v>45308</v>
      </c>
      <c r="R3" s="11">
        <v>45309</v>
      </c>
      <c r="S3" s="11">
        <v>45443</v>
      </c>
      <c r="T3" s="15" t="s">
        <v>45</v>
      </c>
      <c r="U3" s="11">
        <v>45308</v>
      </c>
      <c r="V3" s="8" t="s">
        <v>34</v>
      </c>
      <c r="W3" s="16">
        <v>30963870</v>
      </c>
      <c r="X3" s="7" t="s">
        <v>30</v>
      </c>
    </row>
    <row r="4" spans="1:24" ht="16.5" customHeight="1" x14ac:dyDescent="0.3">
      <c r="A4" s="7">
        <v>81</v>
      </c>
      <c r="B4" s="7" t="s">
        <v>46</v>
      </c>
      <c r="C4" s="9" t="s">
        <v>47</v>
      </c>
      <c r="D4" s="8" t="s">
        <v>48</v>
      </c>
      <c r="E4" s="7" t="s">
        <v>24</v>
      </c>
      <c r="F4" s="7">
        <v>1013619950</v>
      </c>
      <c r="G4" s="7">
        <v>9</v>
      </c>
      <c r="H4" s="7" t="s">
        <v>25</v>
      </c>
      <c r="I4" s="7" t="s">
        <v>26</v>
      </c>
      <c r="J4" s="7" t="s">
        <v>27</v>
      </c>
      <c r="K4" s="7" t="s">
        <v>28</v>
      </c>
      <c r="L4" s="7" t="s">
        <v>29</v>
      </c>
      <c r="M4" s="8" t="s">
        <v>49</v>
      </c>
      <c r="N4" s="13">
        <v>31500000</v>
      </c>
      <c r="O4" s="14" t="e">
        <f>+N4+#REF!+#REF!</f>
        <v>#REF!</v>
      </c>
      <c r="P4" s="10" t="s">
        <v>32</v>
      </c>
      <c r="Q4" s="11">
        <v>45308</v>
      </c>
      <c r="R4" s="11">
        <v>45309</v>
      </c>
      <c r="S4" s="11">
        <v>45443</v>
      </c>
      <c r="T4" s="15" t="s">
        <v>50</v>
      </c>
      <c r="U4" s="11">
        <v>45308</v>
      </c>
      <c r="V4" s="8" t="s">
        <v>34</v>
      </c>
      <c r="W4" s="16">
        <v>31500000</v>
      </c>
      <c r="X4" s="7" t="s">
        <v>30</v>
      </c>
    </row>
    <row r="5" spans="1:24" ht="16.5" customHeight="1" x14ac:dyDescent="0.3">
      <c r="A5" s="7">
        <v>82</v>
      </c>
      <c r="B5" s="7" t="s">
        <v>52</v>
      </c>
      <c r="C5" s="9" t="s">
        <v>53</v>
      </c>
      <c r="D5" s="8" t="s">
        <v>54</v>
      </c>
      <c r="E5" s="7" t="s">
        <v>24</v>
      </c>
      <c r="F5" s="7">
        <v>1106363000</v>
      </c>
      <c r="G5" s="7">
        <v>3</v>
      </c>
      <c r="H5" s="7" t="s">
        <v>25</v>
      </c>
      <c r="I5" s="7" t="s">
        <v>31</v>
      </c>
      <c r="J5" s="7" t="s">
        <v>27</v>
      </c>
      <c r="K5" s="7" t="s">
        <v>28</v>
      </c>
      <c r="L5" s="7" t="s">
        <v>29</v>
      </c>
      <c r="M5" s="8" t="s">
        <v>55</v>
      </c>
      <c r="N5" s="13">
        <v>8948000</v>
      </c>
      <c r="O5" s="14" t="e">
        <f>+N5+#REF!+#REF!</f>
        <v>#REF!</v>
      </c>
      <c r="P5" s="10" t="s">
        <v>51</v>
      </c>
      <c r="Q5" s="11">
        <v>45315</v>
      </c>
      <c r="R5" s="11">
        <v>45317</v>
      </c>
      <c r="S5" s="11">
        <v>45437</v>
      </c>
      <c r="T5" s="15" t="s">
        <v>56</v>
      </c>
      <c r="U5" s="11">
        <v>45315</v>
      </c>
      <c r="V5" s="8" t="s">
        <v>34</v>
      </c>
      <c r="W5" s="16">
        <v>8948000</v>
      </c>
      <c r="X5" s="7" t="s">
        <v>30</v>
      </c>
    </row>
    <row r="6" spans="1:24" ht="16.5" customHeight="1" x14ac:dyDescent="0.3">
      <c r="A6" s="7">
        <v>86</v>
      </c>
      <c r="B6" s="7" t="s">
        <v>58</v>
      </c>
      <c r="C6" s="9" t="s">
        <v>59</v>
      </c>
      <c r="D6" s="8" t="s">
        <v>60</v>
      </c>
      <c r="E6" s="7" t="s">
        <v>24</v>
      </c>
      <c r="F6" s="7">
        <v>79200747</v>
      </c>
      <c r="G6" s="7">
        <v>9</v>
      </c>
      <c r="H6" s="7" t="s">
        <v>25</v>
      </c>
      <c r="I6" s="7" t="s">
        <v>31</v>
      </c>
      <c r="J6" s="7" t="s">
        <v>27</v>
      </c>
      <c r="K6" s="7" t="s">
        <v>28</v>
      </c>
      <c r="L6" s="7" t="s">
        <v>29</v>
      </c>
      <c r="M6" s="8" t="s">
        <v>61</v>
      </c>
      <c r="N6" s="13">
        <v>11824885</v>
      </c>
      <c r="O6" s="14" t="e">
        <f>+N6+#REF!+#REF!</f>
        <v>#REF!</v>
      </c>
      <c r="P6" s="10" t="s">
        <v>57</v>
      </c>
      <c r="Q6" s="11">
        <v>45321</v>
      </c>
      <c r="R6" s="11">
        <v>45323</v>
      </c>
      <c r="S6" s="11">
        <v>45442</v>
      </c>
      <c r="T6" s="15" t="s">
        <v>62</v>
      </c>
      <c r="U6" s="11">
        <v>45321</v>
      </c>
      <c r="V6" s="8" t="s">
        <v>34</v>
      </c>
      <c r="W6" s="16">
        <v>11824885</v>
      </c>
      <c r="X6" s="7" t="s">
        <v>30</v>
      </c>
    </row>
    <row r="7" spans="1:24" ht="16.5" customHeight="1" x14ac:dyDescent="0.3">
      <c r="A7" s="7">
        <v>78</v>
      </c>
      <c r="B7" s="7" t="s">
        <v>63</v>
      </c>
      <c r="C7" s="9" t="s">
        <v>64</v>
      </c>
      <c r="D7" s="8" t="s">
        <v>65</v>
      </c>
      <c r="E7" s="7" t="s">
        <v>24</v>
      </c>
      <c r="F7" s="7">
        <v>1026577595</v>
      </c>
      <c r="G7" s="7">
        <v>2</v>
      </c>
      <c r="H7" s="7" t="s">
        <v>25</v>
      </c>
      <c r="I7" s="7" t="s">
        <v>26</v>
      </c>
      <c r="J7" s="7" t="s">
        <v>27</v>
      </c>
      <c r="K7" s="7" t="s">
        <v>28</v>
      </c>
      <c r="L7" s="7" t="s">
        <v>29</v>
      </c>
      <c r="M7" s="8" t="s">
        <v>66</v>
      </c>
      <c r="N7" s="13">
        <v>25133333</v>
      </c>
      <c r="O7" s="14" t="e">
        <f>+N7+#REF!+#REF!</f>
        <v>#REF!</v>
      </c>
      <c r="P7" s="10" t="s">
        <v>57</v>
      </c>
      <c r="Q7" s="11">
        <v>45321</v>
      </c>
      <c r="R7" s="11">
        <v>45323</v>
      </c>
      <c r="S7" s="11">
        <v>45438</v>
      </c>
      <c r="T7" s="15" t="s">
        <v>67</v>
      </c>
      <c r="U7" s="11">
        <v>45321</v>
      </c>
      <c r="V7" s="8" t="s">
        <v>34</v>
      </c>
      <c r="W7" s="16">
        <v>25133333</v>
      </c>
      <c r="X7" s="7" t="s">
        <v>30</v>
      </c>
    </row>
    <row r="8" spans="1:24" ht="16.5" customHeight="1" x14ac:dyDescent="0.3">
      <c r="A8" s="7">
        <v>90</v>
      </c>
      <c r="B8" s="7" t="s">
        <v>68</v>
      </c>
      <c r="C8" s="9" t="s">
        <v>69</v>
      </c>
      <c r="D8" s="8" t="s">
        <v>70</v>
      </c>
      <c r="E8" s="7" t="s">
        <v>24</v>
      </c>
      <c r="F8" s="7">
        <v>1022949143</v>
      </c>
      <c r="G8" s="7">
        <v>1</v>
      </c>
      <c r="H8" s="7" t="s">
        <v>25</v>
      </c>
      <c r="I8" s="7" t="s">
        <v>26</v>
      </c>
      <c r="J8" s="7" t="s">
        <v>27</v>
      </c>
      <c r="K8" s="7" t="s">
        <v>28</v>
      </c>
      <c r="L8" s="7" t="s">
        <v>29</v>
      </c>
      <c r="M8" s="8" t="s">
        <v>71</v>
      </c>
      <c r="N8" s="13">
        <v>19333333</v>
      </c>
      <c r="O8" s="14" t="e">
        <f>+N8+#REF!+#REF!</f>
        <v>#REF!</v>
      </c>
      <c r="P8" s="10" t="s">
        <v>72</v>
      </c>
      <c r="Q8" s="11">
        <v>45321</v>
      </c>
      <c r="R8" s="11">
        <v>45323</v>
      </c>
      <c r="S8" s="11">
        <v>45438</v>
      </c>
      <c r="T8" s="15" t="s">
        <v>73</v>
      </c>
      <c r="U8" s="11">
        <v>45321</v>
      </c>
      <c r="V8" s="8" t="s">
        <v>34</v>
      </c>
      <c r="W8" s="16">
        <v>19333333</v>
      </c>
      <c r="X8" s="7" t="s">
        <v>30</v>
      </c>
    </row>
    <row r="9" spans="1:24" ht="16.5" customHeight="1" x14ac:dyDescent="0.3">
      <c r="A9" s="7">
        <v>84</v>
      </c>
      <c r="B9" s="7" t="s">
        <v>74</v>
      </c>
      <c r="C9" s="9" t="s">
        <v>75</v>
      </c>
      <c r="D9" s="8" t="s">
        <v>76</v>
      </c>
      <c r="E9" s="7" t="s">
        <v>24</v>
      </c>
      <c r="F9" s="7">
        <v>49780354</v>
      </c>
      <c r="G9" s="7">
        <v>6</v>
      </c>
      <c r="H9" s="7" t="s">
        <v>25</v>
      </c>
      <c r="I9" s="7" t="s">
        <v>26</v>
      </c>
      <c r="J9" s="7" t="s">
        <v>27</v>
      </c>
      <c r="K9" s="7" t="s">
        <v>28</v>
      </c>
      <c r="L9" s="7" t="s">
        <v>29</v>
      </c>
      <c r="M9" s="8" t="s">
        <v>77</v>
      </c>
      <c r="N9" s="13">
        <v>18501722</v>
      </c>
      <c r="O9" s="14" t="e">
        <f>+N9+#REF!+#REF!</f>
        <v>#REF!</v>
      </c>
      <c r="P9" s="10" t="s">
        <v>72</v>
      </c>
      <c r="Q9" s="11">
        <v>45321</v>
      </c>
      <c r="R9" s="11">
        <v>45323</v>
      </c>
      <c r="S9" s="11">
        <v>45442</v>
      </c>
      <c r="T9" s="15" t="s">
        <v>78</v>
      </c>
      <c r="U9" s="11">
        <v>45321</v>
      </c>
      <c r="V9" s="8" t="s">
        <v>34</v>
      </c>
      <c r="W9" s="16">
        <v>18501722</v>
      </c>
      <c r="X9" s="7" t="s">
        <v>30</v>
      </c>
    </row>
    <row r="10" spans="1:24" ht="16.5" customHeight="1" x14ac:dyDescent="0.3">
      <c r="A10" s="7">
        <v>91</v>
      </c>
      <c r="B10" s="7" t="s">
        <v>79</v>
      </c>
      <c r="C10" s="9" t="s">
        <v>80</v>
      </c>
      <c r="D10" s="8" t="s">
        <v>81</v>
      </c>
      <c r="E10" s="7" t="s">
        <v>24</v>
      </c>
      <c r="F10" s="7">
        <v>53115152</v>
      </c>
      <c r="G10" s="7">
        <v>9</v>
      </c>
      <c r="H10" s="7" t="s">
        <v>25</v>
      </c>
      <c r="I10" s="7" t="s">
        <v>26</v>
      </c>
      <c r="J10" s="7" t="s">
        <v>27</v>
      </c>
      <c r="K10" s="7" t="s">
        <v>28</v>
      </c>
      <c r="L10" s="7" t="s">
        <v>29</v>
      </c>
      <c r="M10" s="8" t="s">
        <v>82</v>
      </c>
      <c r="N10" s="13">
        <v>18501722</v>
      </c>
      <c r="O10" s="14" t="e">
        <f>+N10+#REF!+#REF!</f>
        <v>#REF!</v>
      </c>
      <c r="P10" s="10" t="s">
        <v>72</v>
      </c>
      <c r="Q10" s="11">
        <v>45322</v>
      </c>
      <c r="R10" s="11">
        <v>45323</v>
      </c>
      <c r="S10" s="11">
        <v>45438</v>
      </c>
      <c r="T10" s="15" t="s">
        <v>83</v>
      </c>
      <c r="U10" s="11">
        <v>45322</v>
      </c>
      <c r="V10" s="8" t="s">
        <v>34</v>
      </c>
      <c r="W10" s="16">
        <v>18501722</v>
      </c>
      <c r="X10" s="7" t="s">
        <v>30</v>
      </c>
    </row>
    <row r="11" spans="1:24" ht="16.5" customHeight="1" x14ac:dyDescent="0.3">
      <c r="A11" s="7">
        <v>85</v>
      </c>
      <c r="B11" s="7" t="s">
        <v>86</v>
      </c>
      <c r="C11" s="9" t="s">
        <v>87</v>
      </c>
      <c r="D11" s="17" t="s">
        <v>88</v>
      </c>
      <c r="E11" s="7" t="s">
        <v>24</v>
      </c>
      <c r="F11" s="20">
        <v>79801102</v>
      </c>
      <c r="G11" s="7">
        <v>8</v>
      </c>
      <c r="H11" s="7" t="s">
        <v>25</v>
      </c>
      <c r="I11" s="7" t="s">
        <v>26</v>
      </c>
      <c r="J11" s="7" t="s">
        <v>27</v>
      </c>
      <c r="K11" s="7" t="s">
        <v>28</v>
      </c>
      <c r="L11" s="7" t="s">
        <v>29</v>
      </c>
      <c r="M11" s="8" t="s">
        <v>89</v>
      </c>
      <c r="N11" s="13">
        <v>16108517</v>
      </c>
      <c r="O11" s="14" t="e">
        <f>+N11+#REF!+#REF!</f>
        <v>#REF!</v>
      </c>
      <c r="P11" s="10" t="s">
        <v>85</v>
      </c>
      <c r="Q11" s="11">
        <v>45356</v>
      </c>
      <c r="R11" s="11"/>
      <c r="S11" s="11"/>
      <c r="T11" s="15" t="s">
        <v>90</v>
      </c>
      <c r="U11" s="11">
        <v>45356</v>
      </c>
      <c r="V11" s="8" t="s">
        <v>34</v>
      </c>
      <c r="W11" s="16">
        <v>16108517</v>
      </c>
      <c r="X11" s="7" t="s">
        <v>91</v>
      </c>
    </row>
    <row r="12" spans="1:24" ht="16.5" customHeight="1" x14ac:dyDescent="0.3">
      <c r="A12" s="7">
        <v>80</v>
      </c>
      <c r="B12" s="7" t="s">
        <v>92</v>
      </c>
      <c r="C12" s="9" t="s">
        <v>93</v>
      </c>
      <c r="D12" s="17" t="s">
        <v>94</v>
      </c>
      <c r="E12" s="7" t="s">
        <v>24</v>
      </c>
      <c r="F12" s="20">
        <v>52260238</v>
      </c>
      <c r="G12" s="7">
        <v>1</v>
      </c>
      <c r="H12" s="7" t="s">
        <v>25</v>
      </c>
      <c r="I12" s="7" t="s">
        <v>26</v>
      </c>
      <c r="J12" s="7" t="s">
        <v>27</v>
      </c>
      <c r="K12" s="7" t="s">
        <v>28</v>
      </c>
      <c r="L12" s="7" t="s">
        <v>29</v>
      </c>
      <c r="M12" s="8" t="s">
        <v>95</v>
      </c>
      <c r="N12" s="13">
        <v>30450000</v>
      </c>
      <c r="O12" s="14" t="e">
        <f>+N12+#REF!+#REF!</f>
        <v>#REF!</v>
      </c>
      <c r="P12" s="10" t="s">
        <v>85</v>
      </c>
      <c r="Q12" s="11">
        <v>45355</v>
      </c>
      <c r="R12" s="11">
        <v>45356</v>
      </c>
      <c r="S12" s="11">
        <v>45443</v>
      </c>
      <c r="T12" s="15" t="s">
        <v>96</v>
      </c>
      <c r="U12" s="11">
        <v>45355</v>
      </c>
      <c r="V12" s="8" t="s">
        <v>34</v>
      </c>
      <c r="W12" s="16">
        <v>30450000</v>
      </c>
      <c r="X12" s="7" t="s">
        <v>30</v>
      </c>
    </row>
    <row r="13" spans="1:24" ht="16.5" customHeight="1" x14ac:dyDescent="0.3">
      <c r="A13" s="7">
        <v>816</v>
      </c>
      <c r="B13" s="9" t="s">
        <v>105</v>
      </c>
      <c r="C13" s="9" t="s">
        <v>106</v>
      </c>
      <c r="D13" s="12" t="s">
        <v>81</v>
      </c>
      <c r="E13" s="7" t="s">
        <v>24</v>
      </c>
      <c r="F13" s="20">
        <v>53115152</v>
      </c>
      <c r="G13" s="7">
        <v>9</v>
      </c>
      <c r="H13" s="7" t="s">
        <v>102</v>
      </c>
      <c r="I13" s="7" t="s">
        <v>84</v>
      </c>
      <c r="J13" s="7" t="s">
        <v>27</v>
      </c>
      <c r="K13" s="7" t="s">
        <v>28</v>
      </c>
      <c r="L13" s="7" t="s">
        <v>99</v>
      </c>
      <c r="M13" s="12" t="s">
        <v>107</v>
      </c>
      <c r="N13" s="13">
        <v>23924640</v>
      </c>
      <c r="O13" s="14" t="e">
        <f>+N13+#REF!+#REF!</f>
        <v>#REF!</v>
      </c>
      <c r="P13" s="21" t="s">
        <v>103</v>
      </c>
      <c r="Q13" s="11">
        <v>45495</v>
      </c>
      <c r="R13" s="11">
        <v>45496</v>
      </c>
      <c r="S13" s="11">
        <v>45648</v>
      </c>
      <c r="T13" s="15" t="s">
        <v>108</v>
      </c>
      <c r="U13" s="11">
        <v>45495</v>
      </c>
      <c r="V13" s="8" t="s">
        <v>34</v>
      </c>
      <c r="W13" s="16">
        <v>23924640</v>
      </c>
      <c r="X13" s="7" t="s">
        <v>30</v>
      </c>
    </row>
    <row r="14" spans="1:24" ht="16.5" customHeight="1" x14ac:dyDescent="0.3">
      <c r="A14" s="7">
        <v>818</v>
      </c>
      <c r="B14" s="9" t="s">
        <v>109</v>
      </c>
      <c r="C14" s="9" t="s">
        <v>110</v>
      </c>
      <c r="D14" s="12" t="s">
        <v>94</v>
      </c>
      <c r="E14" s="7" t="s">
        <v>24</v>
      </c>
      <c r="F14" s="20">
        <v>52260238</v>
      </c>
      <c r="G14" s="7">
        <v>1</v>
      </c>
      <c r="H14" s="7" t="s">
        <v>102</v>
      </c>
      <c r="I14" s="7" t="s">
        <v>84</v>
      </c>
      <c r="J14" s="7" t="s">
        <v>27</v>
      </c>
      <c r="K14" s="7" t="s">
        <v>28</v>
      </c>
      <c r="L14" s="7" t="s">
        <v>99</v>
      </c>
      <c r="M14" s="12" t="s">
        <v>111</v>
      </c>
      <c r="N14" s="13">
        <v>52500000</v>
      </c>
      <c r="O14" s="14" t="e">
        <f>+N14+#REF!+#REF!</f>
        <v>#REF!</v>
      </c>
      <c r="P14" s="21" t="s">
        <v>103</v>
      </c>
      <c r="Q14" s="11">
        <v>45495</v>
      </c>
      <c r="R14" s="11">
        <v>45496</v>
      </c>
      <c r="S14" s="11">
        <v>45648</v>
      </c>
      <c r="T14" s="15" t="s">
        <v>112</v>
      </c>
      <c r="U14" s="11">
        <v>45495</v>
      </c>
      <c r="V14" s="8" t="s">
        <v>34</v>
      </c>
      <c r="W14" s="16">
        <v>52500000</v>
      </c>
      <c r="X14" s="7" t="s">
        <v>30</v>
      </c>
    </row>
    <row r="15" spans="1:24" ht="16.5" customHeight="1" x14ac:dyDescent="0.3">
      <c r="A15" s="7">
        <v>814</v>
      </c>
      <c r="B15" s="9" t="s">
        <v>114</v>
      </c>
      <c r="C15" s="9" t="s">
        <v>115</v>
      </c>
      <c r="D15" s="12" t="s">
        <v>70</v>
      </c>
      <c r="E15" s="7" t="s">
        <v>24</v>
      </c>
      <c r="F15" s="20">
        <v>1022949143</v>
      </c>
      <c r="G15" s="7">
        <v>1</v>
      </c>
      <c r="H15" s="7" t="s">
        <v>102</v>
      </c>
      <c r="I15" s="7" t="s">
        <v>84</v>
      </c>
      <c r="J15" s="7" t="s">
        <v>27</v>
      </c>
      <c r="K15" s="7" t="s">
        <v>28</v>
      </c>
      <c r="L15" s="7" t="s">
        <v>99</v>
      </c>
      <c r="M15" s="12" t="s">
        <v>116</v>
      </c>
      <c r="N15" s="13">
        <v>25000000</v>
      </c>
      <c r="O15" s="14" t="e">
        <f>+N15+#REF!+#REF!</f>
        <v>#REF!</v>
      </c>
      <c r="P15" s="21" t="s">
        <v>103</v>
      </c>
      <c r="Q15" s="11">
        <v>45495</v>
      </c>
      <c r="R15" s="11">
        <v>45496</v>
      </c>
      <c r="S15" s="11">
        <v>45648</v>
      </c>
      <c r="T15" s="15" t="s">
        <v>117</v>
      </c>
      <c r="U15" s="11">
        <v>45495</v>
      </c>
      <c r="V15" s="8" t="s">
        <v>34</v>
      </c>
      <c r="W15" s="16">
        <v>25000000</v>
      </c>
      <c r="X15" s="7" t="s">
        <v>35</v>
      </c>
    </row>
    <row r="16" spans="1:24" ht="16.5" customHeight="1" x14ac:dyDescent="0.3">
      <c r="A16" s="7">
        <v>811</v>
      </c>
      <c r="B16" s="9" t="s">
        <v>118</v>
      </c>
      <c r="C16" s="9" t="s">
        <v>119</v>
      </c>
      <c r="D16" s="12" t="s">
        <v>54</v>
      </c>
      <c r="E16" s="7" t="s">
        <v>24</v>
      </c>
      <c r="F16" s="20">
        <v>1106363000</v>
      </c>
      <c r="G16" s="7">
        <v>3</v>
      </c>
      <c r="H16" s="7" t="s">
        <v>102</v>
      </c>
      <c r="I16" s="7" t="s">
        <v>31</v>
      </c>
      <c r="J16" s="7" t="s">
        <v>27</v>
      </c>
      <c r="K16" s="7" t="s">
        <v>28</v>
      </c>
      <c r="L16" s="7" t="s">
        <v>99</v>
      </c>
      <c r="M16" s="12" t="s">
        <v>120</v>
      </c>
      <c r="N16" s="13">
        <v>11185000</v>
      </c>
      <c r="O16" s="14" t="e">
        <f>+N16+#REF!+#REF!</f>
        <v>#REF!</v>
      </c>
      <c r="P16" s="21" t="s">
        <v>103</v>
      </c>
      <c r="Q16" s="11">
        <v>45495</v>
      </c>
      <c r="R16" s="11">
        <v>45496</v>
      </c>
      <c r="S16" s="11">
        <v>45648</v>
      </c>
      <c r="T16" s="15" t="s">
        <v>121</v>
      </c>
      <c r="U16" s="11">
        <v>45495</v>
      </c>
      <c r="V16" s="8" t="s">
        <v>34</v>
      </c>
      <c r="W16" s="16">
        <v>11185000</v>
      </c>
      <c r="X16" s="7" t="s">
        <v>30</v>
      </c>
    </row>
    <row r="17" spans="1:24" ht="16.5" customHeight="1" x14ac:dyDescent="0.3">
      <c r="A17" s="7">
        <v>810</v>
      </c>
      <c r="B17" s="9" t="s">
        <v>122</v>
      </c>
      <c r="C17" s="9" t="s">
        <v>123</v>
      </c>
      <c r="D17" s="12" t="s">
        <v>38</v>
      </c>
      <c r="E17" s="7" t="s">
        <v>24</v>
      </c>
      <c r="F17" s="20">
        <v>1019025212</v>
      </c>
      <c r="G17" s="7">
        <v>3</v>
      </c>
      <c r="H17" s="7" t="s">
        <v>102</v>
      </c>
      <c r="I17" s="7" t="s">
        <v>84</v>
      </c>
      <c r="J17" s="7" t="s">
        <v>27</v>
      </c>
      <c r="K17" s="7" t="s">
        <v>28</v>
      </c>
      <c r="L17" s="7" t="s">
        <v>99</v>
      </c>
      <c r="M17" s="12" t="s">
        <v>124</v>
      </c>
      <c r="N17" s="13">
        <v>32640000</v>
      </c>
      <c r="O17" s="14" t="e">
        <f>+N17+#REF!+#REF!</f>
        <v>#REF!</v>
      </c>
      <c r="P17" s="21" t="s">
        <v>113</v>
      </c>
      <c r="Q17" s="11">
        <v>45497</v>
      </c>
      <c r="R17" s="11">
        <v>45498</v>
      </c>
      <c r="S17" s="11">
        <v>45644</v>
      </c>
      <c r="T17" s="15" t="s">
        <v>125</v>
      </c>
      <c r="U17" s="11">
        <v>45497</v>
      </c>
      <c r="V17" s="8" t="s">
        <v>34</v>
      </c>
      <c r="W17" s="16">
        <v>32640000</v>
      </c>
      <c r="X17" s="7" t="s">
        <v>30</v>
      </c>
    </row>
    <row r="18" spans="1:24" ht="16.5" customHeight="1" x14ac:dyDescent="0.3">
      <c r="A18" s="7">
        <v>808</v>
      </c>
      <c r="B18" s="9" t="s">
        <v>126</v>
      </c>
      <c r="C18" s="9" t="s">
        <v>127</v>
      </c>
      <c r="D18" s="12" t="s">
        <v>43</v>
      </c>
      <c r="E18" s="7" t="s">
        <v>24</v>
      </c>
      <c r="F18" s="20">
        <v>1013613361</v>
      </c>
      <c r="G18" s="7">
        <v>3</v>
      </c>
      <c r="H18" s="7" t="s">
        <v>102</v>
      </c>
      <c r="I18" s="7" t="s">
        <v>84</v>
      </c>
      <c r="J18" s="7" t="s">
        <v>27</v>
      </c>
      <c r="K18" s="7" t="s">
        <v>28</v>
      </c>
      <c r="L18" s="7" t="s">
        <v>99</v>
      </c>
      <c r="M18" s="12" t="s">
        <v>128</v>
      </c>
      <c r="N18" s="13">
        <v>33028128</v>
      </c>
      <c r="O18" s="14" t="e">
        <f>+N18+#REF!+#REF!</f>
        <v>#REF!</v>
      </c>
      <c r="P18" s="21" t="s">
        <v>113</v>
      </c>
      <c r="Q18" s="11">
        <v>45497</v>
      </c>
      <c r="R18" s="11">
        <v>45498</v>
      </c>
      <c r="S18" s="11">
        <v>45644</v>
      </c>
      <c r="T18" s="15" t="s">
        <v>129</v>
      </c>
      <c r="U18" s="11">
        <v>45497</v>
      </c>
      <c r="V18" s="8" t="s">
        <v>34</v>
      </c>
      <c r="W18" s="16">
        <v>33028128</v>
      </c>
      <c r="X18" s="7" t="s">
        <v>30</v>
      </c>
    </row>
    <row r="19" spans="1:24" ht="16.5" customHeight="1" x14ac:dyDescent="0.3">
      <c r="A19" s="7">
        <v>812</v>
      </c>
      <c r="B19" s="9" t="s">
        <v>130</v>
      </c>
      <c r="C19" s="9" t="s">
        <v>131</v>
      </c>
      <c r="D19" s="12" t="s">
        <v>76</v>
      </c>
      <c r="E19" s="7" t="s">
        <v>24</v>
      </c>
      <c r="F19" s="20">
        <v>49780354</v>
      </c>
      <c r="G19" s="7">
        <v>6</v>
      </c>
      <c r="H19" s="7" t="s">
        <v>102</v>
      </c>
      <c r="I19" s="7" t="s">
        <v>84</v>
      </c>
      <c r="J19" s="7" t="s">
        <v>27</v>
      </c>
      <c r="K19" s="7" t="s">
        <v>28</v>
      </c>
      <c r="L19" s="7" t="s">
        <v>99</v>
      </c>
      <c r="M19" s="12" t="s">
        <v>132</v>
      </c>
      <c r="N19" s="13">
        <v>22967654</v>
      </c>
      <c r="O19" s="14" t="e">
        <f>+N19+#REF!+#REF!</f>
        <v>#REF!</v>
      </c>
      <c r="P19" s="21" t="s">
        <v>113</v>
      </c>
      <c r="Q19" s="11">
        <v>45498</v>
      </c>
      <c r="R19" s="11">
        <v>45499</v>
      </c>
      <c r="S19" s="11">
        <v>45645</v>
      </c>
      <c r="T19" s="15" t="s">
        <v>133</v>
      </c>
      <c r="U19" s="11">
        <v>45498</v>
      </c>
      <c r="V19" s="8" t="s">
        <v>34</v>
      </c>
      <c r="W19" s="16">
        <v>22967654</v>
      </c>
      <c r="X19" s="7" t="s">
        <v>30</v>
      </c>
    </row>
    <row r="20" spans="1:24" ht="16.5" customHeight="1" x14ac:dyDescent="0.3">
      <c r="A20" s="7">
        <v>813</v>
      </c>
      <c r="B20" s="9" t="s">
        <v>134</v>
      </c>
      <c r="C20" s="9" t="s">
        <v>135</v>
      </c>
      <c r="D20" s="12" t="s">
        <v>60</v>
      </c>
      <c r="E20" s="7" t="s">
        <v>24</v>
      </c>
      <c r="F20" s="20">
        <v>79200747</v>
      </c>
      <c r="G20" s="7">
        <v>9</v>
      </c>
      <c r="H20" s="7" t="s">
        <v>102</v>
      </c>
      <c r="I20" s="7" t="s">
        <v>31</v>
      </c>
      <c r="J20" s="7" t="s">
        <v>27</v>
      </c>
      <c r="K20" s="7" t="s">
        <v>28</v>
      </c>
      <c r="L20" s="7" t="s">
        <v>99</v>
      </c>
      <c r="M20" s="12" t="s">
        <v>136</v>
      </c>
      <c r="N20" s="13">
        <v>14679168</v>
      </c>
      <c r="O20" s="14" t="e">
        <f>+N20+#REF!+#REF!</f>
        <v>#REF!</v>
      </c>
      <c r="P20" s="21" t="s">
        <v>113</v>
      </c>
      <c r="Q20" s="11">
        <v>45498</v>
      </c>
      <c r="R20" s="11">
        <v>45499</v>
      </c>
      <c r="S20" s="11">
        <v>45645</v>
      </c>
      <c r="T20" s="15" t="s">
        <v>137</v>
      </c>
      <c r="U20" s="11">
        <v>45498</v>
      </c>
      <c r="V20" s="8" t="s">
        <v>34</v>
      </c>
      <c r="W20" s="16">
        <v>14679168</v>
      </c>
      <c r="X20" s="7" t="s">
        <v>30</v>
      </c>
    </row>
    <row r="21" spans="1:24" ht="16.5" customHeight="1" x14ac:dyDescent="0.3">
      <c r="A21" s="7">
        <v>815</v>
      </c>
      <c r="B21" s="9" t="s">
        <v>138</v>
      </c>
      <c r="C21" s="9" t="s">
        <v>139</v>
      </c>
      <c r="D21" s="12" t="s">
        <v>65</v>
      </c>
      <c r="E21" s="7" t="s">
        <v>24</v>
      </c>
      <c r="F21" s="20">
        <v>1026577595</v>
      </c>
      <c r="G21" s="7">
        <v>2</v>
      </c>
      <c r="H21" s="7" t="s">
        <v>102</v>
      </c>
      <c r="I21" s="7" t="s">
        <v>84</v>
      </c>
      <c r="J21" s="7" t="s">
        <v>27</v>
      </c>
      <c r="K21" s="7" t="s">
        <v>28</v>
      </c>
      <c r="L21" s="7" t="s">
        <v>99</v>
      </c>
      <c r="M21" s="12" t="s">
        <v>140</v>
      </c>
      <c r="N21" s="13">
        <v>31200000</v>
      </c>
      <c r="O21" s="14" t="e">
        <f>+N21+#REF!+#REF!</f>
        <v>#REF!</v>
      </c>
      <c r="P21" s="21" t="s">
        <v>113</v>
      </c>
      <c r="Q21" s="11">
        <v>45498</v>
      </c>
      <c r="R21" s="11">
        <v>45499</v>
      </c>
      <c r="S21" s="11">
        <v>45645</v>
      </c>
      <c r="T21" s="15" t="s">
        <v>141</v>
      </c>
      <c r="U21" s="11">
        <v>45498</v>
      </c>
      <c r="V21" s="8" t="s">
        <v>34</v>
      </c>
      <c r="W21" s="16">
        <v>31200000</v>
      </c>
      <c r="X21" s="7" t="s">
        <v>30</v>
      </c>
    </row>
    <row r="22" spans="1:24" ht="16.5" customHeight="1" x14ac:dyDescent="0.3">
      <c r="A22" s="7">
        <v>809</v>
      </c>
      <c r="B22" s="9" t="s">
        <v>143</v>
      </c>
      <c r="C22" s="9" t="s">
        <v>144</v>
      </c>
      <c r="D22" s="12" t="s">
        <v>48</v>
      </c>
      <c r="E22" s="7" t="s">
        <v>24</v>
      </c>
      <c r="F22" s="20">
        <v>1013619950</v>
      </c>
      <c r="G22" s="7">
        <v>9</v>
      </c>
      <c r="H22" s="7" t="s">
        <v>102</v>
      </c>
      <c r="I22" s="7" t="s">
        <v>84</v>
      </c>
      <c r="J22" s="7" t="s">
        <v>27</v>
      </c>
      <c r="K22" s="7" t="s">
        <v>28</v>
      </c>
      <c r="L22" s="7" t="s">
        <v>99</v>
      </c>
      <c r="M22" s="12" t="s">
        <v>145</v>
      </c>
      <c r="N22" s="13">
        <v>32900000</v>
      </c>
      <c r="O22" s="14" t="e">
        <f>+N22+#REF!+#REF!</f>
        <v>#REF!</v>
      </c>
      <c r="P22" s="21" t="s">
        <v>142</v>
      </c>
      <c r="Q22" s="11">
        <v>45502</v>
      </c>
      <c r="R22" s="11">
        <v>45505</v>
      </c>
      <c r="S22" s="11">
        <v>45646</v>
      </c>
      <c r="T22" s="15" t="s">
        <v>146</v>
      </c>
      <c r="U22" s="11">
        <v>45502</v>
      </c>
      <c r="V22" s="8" t="s">
        <v>34</v>
      </c>
      <c r="W22" s="16">
        <v>32900000</v>
      </c>
      <c r="X22" s="7" t="s">
        <v>30</v>
      </c>
    </row>
    <row r="23" spans="1:24" ht="16.5" customHeight="1" x14ac:dyDescent="0.3">
      <c r="A23" s="7">
        <v>817</v>
      </c>
      <c r="B23" s="9" t="s">
        <v>148</v>
      </c>
      <c r="C23" s="9" t="s">
        <v>149</v>
      </c>
      <c r="D23" s="12" t="s">
        <v>150</v>
      </c>
      <c r="E23" s="7" t="s">
        <v>24</v>
      </c>
      <c r="F23" s="20">
        <v>52886997</v>
      </c>
      <c r="G23" s="7">
        <v>9</v>
      </c>
      <c r="H23" s="7" t="s">
        <v>102</v>
      </c>
      <c r="I23" s="7" t="s">
        <v>84</v>
      </c>
      <c r="J23" s="7" t="s">
        <v>27</v>
      </c>
      <c r="K23" s="7" t="s">
        <v>28</v>
      </c>
      <c r="L23" s="7" t="s">
        <v>29</v>
      </c>
      <c r="M23" s="12" t="s">
        <v>151</v>
      </c>
      <c r="N23" s="13">
        <v>20000000</v>
      </c>
      <c r="O23" s="14" t="e">
        <f>+N23+#REF!+#REF!</f>
        <v>#REF!</v>
      </c>
      <c r="P23" s="21" t="s">
        <v>104</v>
      </c>
      <c r="Q23" s="11">
        <v>45524</v>
      </c>
      <c r="R23" s="11">
        <v>45525</v>
      </c>
      <c r="S23" s="11">
        <v>45646</v>
      </c>
      <c r="T23" s="15" t="s">
        <v>152</v>
      </c>
      <c r="U23" s="11">
        <v>45524</v>
      </c>
      <c r="V23" s="8" t="s">
        <v>34</v>
      </c>
      <c r="W23" s="16">
        <v>20000000</v>
      </c>
      <c r="X23" s="7" t="s">
        <v>30</v>
      </c>
    </row>
    <row r="24" spans="1:24" ht="16.5" customHeight="1" x14ac:dyDescent="0.3">
      <c r="A24" s="7">
        <v>819</v>
      </c>
      <c r="B24" s="9" t="s">
        <v>153</v>
      </c>
      <c r="C24" s="9" t="s">
        <v>154</v>
      </c>
      <c r="D24" s="12" t="s">
        <v>155</v>
      </c>
      <c r="E24" s="7" t="s">
        <v>24</v>
      </c>
      <c r="F24" s="20">
        <v>1000992127</v>
      </c>
      <c r="G24" s="7">
        <v>3</v>
      </c>
      <c r="H24" s="7" t="s">
        <v>102</v>
      </c>
      <c r="I24" s="7" t="s">
        <v>31</v>
      </c>
      <c r="J24" s="7" t="s">
        <v>27</v>
      </c>
      <c r="K24" s="7" t="s">
        <v>28</v>
      </c>
      <c r="L24" s="7" t="s">
        <v>29</v>
      </c>
      <c r="M24" s="12" t="s">
        <v>156</v>
      </c>
      <c r="N24" s="13">
        <v>12310772</v>
      </c>
      <c r="O24" s="14" t="e">
        <f>+N24+#REF!+#REF!</f>
        <v>#REF!</v>
      </c>
      <c r="P24" s="21" t="s">
        <v>104</v>
      </c>
      <c r="Q24" s="11">
        <v>45524</v>
      </c>
      <c r="R24" s="11">
        <v>45525</v>
      </c>
      <c r="S24" s="11">
        <v>45646</v>
      </c>
      <c r="T24" s="15" t="s">
        <v>157</v>
      </c>
      <c r="U24" s="11">
        <v>45524</v>
      </c>
      <c r="V24" s="8" t="s">
        <v>34</v>
      </c>
      <c r="W24" s="16">
        <v>12310772</v>
      </c>
      <c r="X24" s="7" t="s">
        <v>30</v>
      </c>
    </row>
    <row r="25" spans="1:24" ht="16.5" customHeight="1" x14ac:dyDescent="0.3">
      <c r="A25" s="7">
        <v>820</v>
      </c>
      <c r="B25" s="9" t="s">
        <v>158</v>
      </c>
      <c r="C25" s="9" t="s">
        <v>159</v>
      </c>
      <c r="D25" s="12" t="s">
        <v>160</v>
      </c>
      <c r="E25" s="7" t="s">
        <v>24</v>
      </c>
      <c r="F25" s="20">
        <v>1001067429</v>
      </c>
      <c r="G25" s="7">
        <v>9</v>
      </c>
      <c r="H25" s="7" t="s">
        <v>102</v>
      </c>
      <c r="I25" s="7" t="s">
        <v>31</v>
      </c>
      <c r="J25" s="7" t="s">
        <v>27</v>
      </c>
      <c r="K25" s="7" t="s">
        <v>28</v>
      </c>
      <c r="L25" s="7" t="s">
        <v>29</v>
      </c>
      <c r="M25" s="12" t="s">
        <v>161</v>
      </c>
      <c r="N25" s="13">
        <v>12310772</v>
      </c>
      <c r="O25" s="14" t="e">
        <f>+N25+#REF!+#REF!</f>
        <v>#REF!</v>
      </c>
      <c r="P25" s="21" t="s">
        <v>104</v>
      </c>
      <c r="Q25" s="11">
        <v>45524</v>
      </c>
      <c r="R25" s="11">
        <v>45525</v>
      </c>
      <c r="S25" s="11">
        <v>45646</v>
      </c>
      <c r="T25" s="15" t="s">
        <v>162</v>
      </c>
      <c r="U25" s="11">
        <v>45524</v>
      </c>
      <c r="V25" s="8" t="s">
        <v>34</v>
      </c>
      <c r="W25" s="16">
        <v>12310772</v>
      </c>
      <c r="X25" s="7" t="s">
        <v>30</v>
      </c>
    </row>
    <row r="26" spans="1:24" ht="16.5" customHeight="1" x14ac:dyDescent="0.3">
      <c r="A26" s="7">
        <v>821</v>
      </c>
      <c r="B26" s="9" t="s">
        <v>163</v>
      </c>
      <c r="C26" s="9" t="s">
        <v>164</v>
      </c>
      <c r="D26" s="12" t="s">
        <v>165</v>
      </c>
      <c r="E26" s="7" t="s">
        <v>24</v>
      </c>
      <c r="F26" s="20">
        <v>1023031928</v>
      </c>
      <c r="G26" s="7">
        <v>7</v>
      </c>
      <c r="H26" s="7" t="s">
        <v>102</v>
      </c>
      <c r="I26" s="7" t="s">
        <v>31</v>
      </c>
      <c r="J26" s="7" t="s">
        <v>27</v>
      </c>
      <c r="K26" s="7" t="s">
        <v>28</v>
      </c>
      <c r="L26" s="7" t="s">
        <v>29</v>
      </c>
      <c r="M26" s="12" t="s">
        <v>166</v>
      </c>
      <c r="N26" s="13">
        <v>12310772</v>
      </c>
      <c r="O26" s="14" t="e">
        <f>+N26+#REF!+#REF!</f>
        <v>#REF!</v>
      </c>
      <c r="P26" s="21" t="s">
        <v>104</v>
      </c>
      <c r="Q26" s="11">
        <v>45524</v>
      </c>
      <c r="R26" s="11">
        <v>45525</v>
      </c>
      <c r="S26" s="11">
        <v>45646</v>
      </c>
      <c r="T26" s="15" t="s">
        <v>167</v>
      </c>
      <c r="U26" s="11">
        <v>45524</v>
      </c>
      <c r="V26" s="8" t="s">
        <v>34</v>
      </c>
      <c r="W26" s="16">
        <v>12310772</v>
      </c>
      <c r="X26" s="7" t="s">
        <v>30</v>
      </c>
    </row>
    <row r="27" spans="1:24" ht="16.5" customHeight="1" x14ac:dyDescent="0.3">
      <c r="A27" s="7">
        <v>822</v>
      </c>
      <c r="B27" s="9" t="s">
        <v>168</v>
      </c>
      <c r="C27" s="9" t="s">
        <v>169</v>
      </c>
      <c r="D27" s="12" t="s">
        <v>170</v>
      </c>
      <c r="E27" s="7" t="s">
        <v>24</v>
      </c>
      <c r="F27" s="20">
        <v>79216317</v>
      </c>
      <c r="G27" s="7">
        <v>5</v>
      </c>
      <c r="H27" s="7" t="s">
        <v>102</v>
      </c>
      <c r="I27" s="7" t="s">
        <v>84</v>
      </c>
      <c r="J27" s="7" t="s">
        <v>27</v>
      </c>
      <c r="K27" s="7" t="s">
        <v>28</v>
      </c>
      <c r="L27" s="7" t="s">
        <v>29</v>
      </c>
      <c r="M27" s="12" t="s">
        <v>171</v>
      </c>
      <c r="N27" s="13">
        <v>21800000</v>
      </c>
      <c r="O27" s="14" t="e">
        <f>+N27+#REF!+#REF!</f>
        <v>#REF!</v>
      </c>
      <c r="P27" s="21" t="s">
        <v>147</v>
      </c>
      <c r="Q27" s="11">
        <v>45532</v>
      </c>
      <c r="R27" s="11">
        <v>45534</v>
      </c>
      <c r="S27" s="11">
        <v>45644</v>
      </c>
      <c r="T27" s="15" t="s">
        <v>172</v>
      </c>
      <c r="U27" s="11">
        <v>45532</v>
      </c>
      <c r="V27" s="8" t="s">
        <v>34</v>
      </c>
      <c r="W27" s="16">
        <v>21800000</v>
      </c>
      <c r="X27" s="7" t="s">
        <v>30</v>
      </c>
    </row>
    <row r="28" spans="1:24" ht="16.5" customHeight="1" x14ac:dyDescent="0.3">
      <c r="A28" s="7">
        <v>1220</v>
      </c>
      <c r="B28" s="9" t="s">
        <v>177</v>
      </c>
      <c r="C28" s="9" t="s">
        <v>178</v>
      </c>
      <c r="D28" s="12" t="s">
        <v>179</v>
      </c>
      <c r="E28" s="7" t="s">
        <v>97</v>
      </c>
      <c r="F28" s="20">
        <v>900365660</v>
      </c>
      <c r="G28" s="7">
        <v>2</v>
      </c>
      <c r="H28" s="7" t="s">
        <v>100</v>
      </c>
      <c r="I28" s="7" t="s">
        <v>175</v>
      </c>
      <c r="J28" s="7" t="s">
        <v>101</v>
      </c>
      <c r="K28" s="7" t="s">
        <v>98</v>
      </c>
      <c r="L28" s="7" t="s">
        <v>29</v>
      </c>
      <c r="M28" s="12" t="s">
        <v>180</v>
      </c>
      <c r="N28" s="13">
        <v>1959804</v>
      </c>
      <c r="O28" s="14" t="e">
        <f>+N28+#REF!+#REF!</f>
        <v>#REF!</v>
      </c>
      <c r="P28" s="22" t="s">
        <v>181</v>
      </c>
      <c r="Q28" s="11">
        <v>45638</v>
      </c>
      <c r="R28" s="11">
        <v>45639</v>
      </c>
      <c r="S28" s="11">
        <v>45688</v>
      </c>
      <c r="T28" s="18" t="s">
        <v>182</v>
      </c>
      <c r="U28" s="11">
        <v>45638</v>
      </c>
      <c r="V28" s="8" t="s">
        <v>34</v>
      </c>
      <c r="W28" s="16">
        <v>1959804</v>
      </c>
      <c r="X28" s="7" t="s">
        <v>30</v>
      </c>
    </row>
    <row r="29" spans="1:24" ht="16.5" customHeight="1" x14ac:dyDescent="0.3">
      <c r="A29" s="7">
        <v>1220</v>
      </c>
      <c r="B29" s="9" t="s">
        <v>177</v>
      </c>
      <c r="C29" s="9" t="s">
        <v>183</v>
      </c>
      <c r="D29" s="12" t="s">
        <v>184</v>
      </c>
      <c r="E29" s="7" t="s">
        <v>97</v>
      </c>
      <c r="F29" s="20">
        <v>10125834</v>
      </c>
      <c r="G29" s="7">
        <v>1</v>
      </c>
      <c r="H29" s="7" t="s">
        <v>100</v>
      </c>
      <c r="I29" s="7" t="s">
        <v>175</v>
      </c>
      <c r="J29" s="7" t="s">
        <v>101</v>
      </c>
      <c r="K29" s="7" t="s">
        <v>98</v>
      </c>
      <c r="L29" s="7" t="s">
        <v>29</v>
      </c>
      <c r="M29" s="12" t="s">
        <v>180</v>
      </c>
      <c r="N29" s="13">
        <v>5954600</v>
      </c>
      <c r="O29" s="14" t="e">
        <f>+N29+#REF!+#REF!</f>
        <v>#REF!</v>
      </c>
      <c r="P29" s="22" t="s">
        <v>181</v>
      </c>
      <c r="Q29" s="11">
        <v>45638</v>
      </c>
      <c r="R29" s="11">
        <v>45639</v>
      </c>
      <c r="S29" s="11">
        <v>45688</v>
      </c>
      <c r="T29" s="18" t="s">
        <v>185</v>
      </c>
      <c r="U29" s="11">
        <v>45638</v>
      </c>
      <c r="V29" s="8" t="s">
        <v>34</v>
      </c>
      <c r="W29" s="16">
        <v>5954600</v>
      </c>
      <c r="X29" s="7" t="s">
        <v>30</v>
      </c>
    </row>
    <row r="30" spans="1:24" ht="16.5" customHeight="1" x14ac:dyDescent="0.3">
      <c r="A30" s="7">
        <v>1220</v>
      </c>
      <c r="B30" s="9" t="s">
        <v>177</v>
      </c>
      <c r="C30" s="9" t="s">
        <v>186</v>
      </c>
      <c r="D30" s="12" t="s">
        <v>176</v>
      </c>
      <c r="E30" s="7" t="s">
        <v>97</v>
      </c>
      <c r="F30" s="20">
        <v>830037946</v>
      </c>
      <c r="G30" s="7">
        <v>3</v>
      </c>
      <c r="H30" s="7" t="s">
        <v>100</v>
      </c>
      <c r="I30" s="7" t="s">
        <v>175</v>
      </c>
      <c r="J30" s="7" t="s">
        <v>101</v>
      </c>
      <c r="K30" s="7" t="s">
        <v>98</v>
      </c>
      <c r="L30" s="7" t="s">
        <v>29</v>
      </c>
      <c r="M30" s="12" t="s">
        <v>180</v>
      </c>
      <c r="N30" s="13">
        <v>5902400</v>
      </c>
      <c r="O30" s="14" t="e">
        <f>+N30+#REF!+#REF!</f>
        <v>#REF!</v>
      </c>
      <c r="P30" s="22" t="s">
        <v>181</v>
      </c>
      <c r="Q30" s="11">
        <v>45638</v>
      </c>
      <c r="R30" s="11">
        <v>45639</v>
      </c>
      <c r="S30" s="11">
        <v>45688</v>
      </c>
      <c r="T30" s="18" t="s">
        <v>187</v>
      </c>
      <c r="U30" s="11">
        <v>45638</v>
      </c>
      <c r="V30" s="8" t="s">
        <v>34</v>
      </c>
      <c r="W30" s="16">
        <v>5902400</v>
      </c>
      <c r="X30" s="7" t="s">
        <v>30</v>
      </c>
    </row>
    <row r="31" spans="1:24" ht="16.5" customHeight="1" x14ac:dyDescent="0.3">
      <c r="A31" s="7">
        <v>1220</v>
      </c>
      <c r="B31" s="9" t="s">
        <v>177</v>
      </c>
      <c r="C31" s="9" t="s">
        <v>188</v>
      </c>
      <c r="D31" s="12" t="s">
        <v>189</v>
      </c>
      <c r="E31" s="7" t="s">
        <v>97</v>
      </c>
      <c r="F31" s="20">
        <v>800237412</v>
      </c>
      <c r="G31" s="7">
        <v>1</v>
      </c>
      <c r="H31" s="7" t="s">
        <v>100</v>
      </c>
      <c r="I31" s="7" t="s">
        <v>175</v>
      </c>
      <c r="J31" s="7" t="s">
        <v>101</v>
      </c>
      <c r="K31" s="7" t="s">
        <v>98</v>
      </c>
      <c r="L31" s="7" t="s">
        <v>29</v>
      </c>
      <c r="M31" s="12" t="s">
        <v>180</v>
      </c>
      <c r="N31" s="13">
        <v>14945265</v>
      </c>
      <c r="O31" s="14" t="e">
        <f>+N31+#REF!+#REF!</f>
        <v>#REF!</v>
      </c>
      <c r="P31" s="22" t="s">
        <v>181</v>
      </c>
      <c r="Q31" s="11">
        <v>45638</v>
      </c>
      <c r="R31" s="11">
        <v>45639</v>
      </c>
      <c r="S31" s="11">
        <v>45688</v>
      </c>
      <c r="T31" s="15" t="s">
        <v>190</v>
      </c>
      <c r="U31" s="11">
        <v>45638</v>
      </c>
      <c r="V31" s="8" t="s">
        <v>34</v>
      </c>
      <c r="W31" s="16">
        <v>14945265</v>
      </c>
      <c r="X31" s="7" t="s">
        <v>30</v>
      </c>
    </row>
    <row r="32" spans="1:24" ht="16.5" customHeight="1" x14ac:dyDescent="0.3">
      <c r="A32" s="7">
        <v>1042</v>
      </c>
      <c r="B32" s="9" t="s">
        <v>193</v>
      </c>
      <c r="C32" s="9" t="s">
        <v>194</v>
      </c>
      <c r="D32" s="12" t="s">
        <v>195</v>
      </c>
      <c r="E32" s="7" t="s">
        <v>97</v>
      </c>
      <c r="F32" s="20">
        <v>901900180</v>
      </c>
      <c r="G32" s="7">
        <v>8</v>
      </c>
      <c r="H32" s="7" t="s">
        <v>191</v>
      </c>
      <c r="I32" s="7" t="s">
        <v>192</v>
      </c>
      <c r="J32" s="7" t="s">
        <v>173</v>
      </c>
      <c r="K32" s="7" t="s">
        <v>174</v>
      </c>
      <c r="L32" s="7" t="s">
        <v>99</v>
      </c>
      <c r="M32" s="12" t="s">
        <v>196</v>
      </c>
      <c r="N32" s="13">
        <v>200603836</v>
      </c>
      <c r="O32" s="14" t="e">
        <f>+N32+#REF!+#REF!</f>
        <v>#REF!</v>
      </c>
      <c r="P32" s="22" t="s">
        <v>103</v>
      </c>
      <c r="Q32" s="11">
        <v>45652</v>
      </c>
      <c r="R32" s="11">
        <v>45694</v>
      </c>
      <c r="S32" s="11">
        <v>45844</v>
      </c>
      <c r="T32" s="19" t="s">
        <v>197</v>
      </c>
      <c r="U32" s="11">
        <v>45652</v>
      </c>
      <c r="V32" s="8" t="s">
        <v>34</v>
      </c>
      <c r="W32" s="16">
        <v>200603836</v>
      </c>
      <c r="X32" s="7" t="s">
        <v>30</v>
      </c>
    </row>
  </sheetData>
  <dataValidations count="2">
    <dataValidation type="custom" allowBlank="1" showDropDown="1" sqref="U2:U32 Q2:S32" xr:uid="{00000000-0002-0000-0000-000000000000}">
      <formula1>OR(NOT(ISERROR(DATEVALUE(Q2))), AND(ISNUMBER(Q2), LEFT(CELL("format", Q2))="D"))</formula1>
    </dataValidation>
    <dataValidation type="custom" allowBlank="1" showDropDown="1" sqref="W2:W32 N2:O32" xr:uid="{00000000-0002-0000-0000-000001000000}">
      <formula1>AND(ISNUMBER(N2),(NOT(OR(NOT(ISERROR(DATEVALUE(N2))), AND(ISNUMBER(N2), LEFT(CELL("format", N2))="D")))))</formula1>
    </dataValidation>
  </dataValidations>
  <hyperlinks>
    <hyperlink ref="T2" r:id="rId1" xr:uid="{00000000-0004-0000-0000-00003C000000}"/>
    <hyperlink ref="T3" r:id="rId2" xr:uid="{00000000-0004-0000-0000-00003E000000}"/>
    <hyperlink ref="T4" r:id="rId3" xr:uid="{00000000-0004-0000-0000-000040000000}"/>
    <hyperlink ref="T5" r:id="rId4" xr:uid="{00000000-0004-0000-0000-00009E000000}"/>
    <hyperlink ref="T6" r:id="rId5" xr:uid="{00000000-0004-0000-0000-0000B4000000}"/>
    <hyperlink ref="T7" r:id="rId6" xr:uid="{00000000-0004-0000-0000-0000B7000000}"/>
    <hyperlink ref="T8" r:id="rId7" xr:uid="{00000000-0004-0000-0000-0000BE000000}"/>
    <hyperlink ref="T9" r:id="rId8" xr:uid="{00000000-0004-0000-0000-0000C1000000}"/>
    <hyperlink ref="T10" r:id="rId9" xr:uid="{00000000-0004-0000-0000-0000C3000000}"/>
    <hyperlink ref="T11" r:id="rId10" xr:uid="{00000000-0004-0000-0000-000034010000}"/>
    <hyperlink ref="T12" r:id="rId11" xr:uid="{00000000-0004-0000-0000-000036010000}"/>
    <hyperlink ref="T13" r:id="rId12" xr:uid="{00000000-0004-0000-0000-00007E010000}"/>
    <hyperlink ref="T14" r:id="rId13" xr:uid="{00000000-0004-0000-0000-00007F010000}"/>
    <hyperlink ref="T15" r:id="rId14" xr:uid="{00000000-0004-0000-0000-000086010000}"/>
    <hyperlink ref="T16" r:id="rId15" xr:uid="{00000000-0004-0000-0000-00008A010000}"/>
    <hyperlink ref="T17" r:id="rId16" xr:uid="{00000000-0004-0000-0000-00009F010000}"/>
    <hyperlink ref="T18" r:id="rId17" xr:uid="{00000000-0004-0000-0000-0000A2010000}"/>
    <hyperlink ref="T19" r:id="rId18" xr:uid="{00000000-0004-0000-0000-0000BB010000}"/>
    <hyperlink ref="T20" r:id="rId19" xr:uid="{00000000-0004-0000-0000-0000BC010000}"/>
    <hyperlink ref="T21" r:id="rId20" xr:uid="{00000000-0004-0000-0000-0000BE010000}"/>
    <hyperlink ref="T22" r:id="rId21" xr:uid="{00000000-0004-0000-0000-0000F6010000}"/>
    <hyperlink ref="T23" r:id="rId22" xr:uid="{00000000-0004-0000-0000-000047020000}"/>
    <hyperlink ref="T24" r:id="rId23" xr:uid="{00000000-0004-0000-0000-00004A020000}"/>
    <hyperlink ref="T25" r:id="rId24" xr:uid="{00000000-0004-0000-0000-00004C020000}"/>
    <hyperlink ref="T26" r:id="rId25" xr:uid="{00000000-0004-0000-0000-000050020000}"/>
    <hyperlink ref="T27" r:id="rId26" xr:uid="{00000000-0004-0000-0000-000056020000}"/>
    <hyperlink ref="T28" r:id="rId27" xr:uid="{00000000-0004-0000-0000-000094020000}"/>
    <hyperlink ref="T29" r:id="rId28" xr:uid="{00000000-0004-0000-0000-000095020000}"/>
    <hyperlink ref="T30" r:id="rId29" xr:uid="{00000000-0004-0000-0000-000096020000}"/>
    <hyperlink ref="T31" r:id="rId30" xr:uid="{00000000-0004-0000-0000-000097020000}"/>
    <hyperlink ref="T32" r:id="rId31" xr:uid="{00000000-0004-0000-0000-0000A7020000}"/>
  </hyperlinks>
  <pageMargins left="0.7" right="0.7" top="0.75" bottom="0.75" header="0" footer="0"/>
  <pageSetup orientation="portrait"/>
  <tableParts count="1">
    <tablePart r:id="rId3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Base 2024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Mayerly Marisol Silva Munoz</dc:creator>
  <cp:lastModifiedBy>ADRIANA BERNAO GUTIERREZ</cp:lastModifiedBy>
  <dcterms:created xsi:type="dcterms:W3CDTF">2025-04-07T14:26:34Z</dcterms:created>
  <dcterms:modified xsi:type="dcterms:W3CDTF">2026-03-04T17:09:09Z</dcterms:modified>
</cp:coreProperties>
</file>